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sers\Administrator\Desktop\"/>
    </mc:Choice>
  </mc:AlternateContent>
  <workbookProtection workbookAlgorithmName="SHA-512" workbookHashValue="XRuhubZJ/G2/EUf+FCnvRutdSVOxNumHMpfQPf/zIZyKHqPYjQLKKHkrWvvr6HVjT4YdEPgcS6XMzi8wNt+7bw==" workbookSaltValue="Rj2y/jlC7D5tEYnwVjYm6A==" workbookSpinCount="100000" lockStructure="1"/>
  <bookViews>
    <workbookView xWindow="0" yWindow="0" windowWidth="20385" windowHeight="8385"/>
  </bookViews>
  <sheets>
    <sheet name="医学全部" sheetId="4" r:id="rId1"/>
    <sheet name="护理" sheetId="2" r:id="rId2"/>
  </sheets>
  <externalReferences>
    <externalReference r:id="rId3"/>
  </externalReferences>
  <definedNames>
    <definedName name="_xlnm._FilterDatabase" localSheetId="1" hidden="1">护理!$A$2:$G$118</definedName>
    <definedName name="_xlnm._FilterDatabase" localSheetId="0" hidden="1">医学全部!$A$2:$G$177</definedName>
    <definedName name="_xlnm.Print_Area" localSheetId="1">护理!$A$2:$G$119</definedName>
    <definedName name="_xlnm.Print_Area" localSheetId="0">医学全部!$A$1:$G$221</definedName>
    <definedName name="_xlnm.Print_Titles" localSheetId="1">护理!$1:$2</definedName>
    <definedName name="_xlnm.Print_Titles" localSheetId="0">医学全部!$1:$2</definedName>
  </definedNames>
  <calcPr calcId="152511"/>
</workbook>
</file>

<file path=xl/calcChain.xml><?xml version="1.0" encoding="utf-8"?>
<calcChain xmlns="http://schemas.openxmlformats.org/spreadsheetml/2006/main">
  <c r="E219" i="4" l="1"/>
  <c r="E220" i="4" s="1"/>
  <c r="E221" i="4" s="1"/>
  <c r="D177" i="4"/>
  <c r="D176" i="4"/>
  <c r="D175" i="4"/>
  <c r="D172" i="4"/>
  <c r="D173" i="4"/>
  <c r="D174" i="4"/>
  <c r="D171" i="4"/>
  <c r="D170" i="4"/>
  <c r="D169" i="4"/>
  <c r="D168" i="4"/>
  <c r="D166" i="4"/>
  <c r="D165" i="4"/>
  <c r="D167" i="4"/>
  <c r="D218" i="4"/>
  <c r="D215" i="4"/>
  <c r="D216" i="4"/>
  <c r="D217" i="4"/>
  <c r="D207" i="4"/>
  <c r="D214" i="4"/>
  <c r="D211" i="4"/>
  <c r="D208" i="4"/>
  <c r="D210" i="4"/>
  <c r="D212" i="4"/>
  <c r="D209" i="4"/>
  <c r="D213" i="4"/>
  <c r="D203" i="4"/>
  <c r="D205" i="4"/>
  <c r="D200" i="4"/>
  <c r="D199" i="4"/>
  <c r="D202" i="4"/>
  <c r="D206" i="4"/>
  <c r="D204" i="4"/>
  <c r="D197" i="4"/>
  <c r="D201" i="4"/>
  <c r="D198" i="4"/>
  <c r="D196" i="4"/>
  <c r="D191" i="4"/>
  <c r="D190" i="4"/>
  <c r="D192" i="4"/>
  <c r="D195" i="4"/>
  <c r="D193" i="4"/>
  <c r="D194" i="4"/>
  <c r="D189" i="4"/>
  <c r="D188" i="4"/>
  <c r="D187" i="4"/>
  <c r="D186" i="4"/>
  <c r="D185" i="4"/>
  <c r="D184" i="4"/>
  <c r="D183" i="4"/>
  <c r="D182" i="4"/>
  <c r="D180" i="4"/>
  <c r="D178" i="4"/>
  <c r="D181" i="4"/>
  <c r="D179" i="4"/>
  <c r="D143" i="4"/>
  <c r="D150" i="4"/>
  <c r="D164" i="4"/>
  <c r="D147" i="4"/>
  <c r="D158" i="4"/>
  <c r="D152" i="4"/>
  <c r="D145" i="4"/>
  <c r="D157" i="4"/>
  <c r="D156" i="4"/>
  <c r="D149" i="4"/>
  <c r="D155" i="4"/>
  <c r="D140" i="4"/>
  <c r="D142" i="4"/>
  <c r="D144" i="4"/>
  <c r="D146" i="4"/>
  <c r="D163" i="4"/>
  <c r="D139" i="4"/>
  <c r="D154" i="4"/>
  <c r="D153" i="4"/>
  <c r="D151" i="4"/>
  <c r="D162" i="4"/>
  <c r="D141" i="4"/>
  <c r="D148" i="4"/>
  <c r="D159" i="4"/>
  <c r="D161" i="4"/>
  <c r="D160" i="4"/>
  <c r="D127" i="4"/>
  <c r="D120" i="4"/>
  <c r="D131" i="4"/>
  <c r="D125" i="4"/>
  <c r="D118" i="4"/>
  <c r="D138" i="4"/>
  <c r="D133" i="4"/>
  <c r="D121" i="4"/>
  <c r="D129" i="4"/>
  <c r="D115" i="4"/>
  <c r="D132" i="4"/>
  <c r="D124" i="4"/>
  <c r="D116" i="4"/>
  <c r="D126" i="4"/>
  <c r="D117" i="4"/>
  <c r="D119" i="4"/>
  <c r="D137" i="4"/>
  <c r="D130" i="4"/>
  <c r="D136" i="4"/>
  <c r="D128" i="4"/>
  <c r="D123" i="4"/>
  <c r="D114" i="4"/>
  <c r="D135" i="4"/>
  <c r="D122" i="4"/>
  <c r="D134" i="4"/>
  <c r="D113" i="4"/>
  <c r="D109" i="4"/>
  <c r="D112" i="4"/>
  <c r="D111" i="4"/>
  <c r="D107" i="4"/>
  <c r="D104" i="4"/>
  <c r="D105" i="4"/>
  <c r="D110" i="4"/>
  <c r="D102" i="4"/>
  <c r="D106" i="4"/>
  <c r="D108" i="4"/>
  <c r="D103" i="4"/>
  <c r="D98" i="4"/>
  <c r="D99" i="4"/>
  <c r="D101" i="4"/>
  <c r="D97" i="4"/>
  <c r="D100" i="4"/>
  <c r="D91" i="4"/>
  <c r="D93" i="4"/>
  <c r="D94" i="4"/>
  <c r="D96" i="4"/>
  <c r="D95" i="4"/>
  <c r="D92" i="4"/>
  <c r="D90" i="4"/>
  <c r="D85" i="4"/>
  <c r="D79" i="4"/>
  <c r="D82" i="4"/>
  <c r="D84" i="4"/>
  <c r="D80" i="4"/>
  <c r="D87" i="4"/>
  <c r="D89" i="4"/>
  <c r="D78" i="4"/>
  <c r="D83" i="4"/>
  <c r="D88" i="4"/>
  <c r="D81" i="4"/>
  <c r="D86" i="4"/>
  <c r="D77" i="4"/>
  <c r="D75" i="4"/>
  <c r="D73" i="4"/>
  <c r="D68" i="4"/>
  <c r="D70" i="4"/>
  <c r="D71" i="4"/>
  <c r="D69" i="4"/>
  <c r="D67" i="4"/>
  <c r="D74" i="4"/>
  <c r="D72" i="4"/>
  <c r="D76" i="4"/>
  <c r="D64" i="4"/>
  <c r="D66" i="4"/>
  <c r="D65" i="4"/>
  <c r="D63" i="4"/>
  <c r="D61" i="4"/>
  <c r="D60" i="4"/>
  <c r="D62" i="4"/>
  <c r="D58" i="4"/>
  <c r="D59" i="4"/>
  <c r="D54" i="4"/>
  <c r="D53" i="4"/>
  <c r="D55" i="4"/>
  <c r="D56" i="4"/>
  <c r="D57" i="4"/>
  <c r="D44" i="4"/>
  <c r="D52" i="4"/>
  <c r="D51" i="4"/>
  <c r="D46" i="4"/>
  <c r="D49" i="4"/>
  <c r="D48" i="4"/>
  <c r="D47" i="4"/>
  <c r="D45" i="4"/>
  <c r="D50" i="4"/>
  <c r="D42" i="4"/>
  <c r="D43" i="4"/>
  <c r="D41" i="4"/>
  <c r="D40" i="4"/>
  <c r="D39" i="4"/>
  <c r="D38" i="4"/>
  <c r="D29" i="4"/>
  <c r="D37" i="4"/>
  <c r="D36" i="4"/>
  <c r="D25" i="4"/>
  <c r="D27" i="4"/>
  <c r="D35" i="4"/>
  <c r="D21" i="4"/>
  <c r="D24" i="4"/>
  <c r="D34" i="4"/>
  <c r="D30" i="4"/>
  <c r="D22" i="4"/>
  <c r="D20" i="4"/>
  <c r="D23" i="4"/>
  <c r="D31" i="4"/>
  <c r="D26" i="4"/>
  <c r="D32" i="4"/>
  <c r="D33" i="4"/>
  <c r="D28" i="4"/>
  <c r="D19" i="4"/>
  <c r="D16" i="4"/>
  <c r="D18" i="4"/>
  <c r="D17" i="4"/>
  <c r="D14" i="4"/>
  <c r="D15" i="4"/>
  <c r="D10" i="4"/>
  <c r="D11" i="4"/>
  <c r="D12" i="4"/>
  <c r="D13" i="4"/>
  <c r="D4" i="4"/>
  <c r="D9" i="4"/>
  <c r="D8" i="4"/>
  <c r="D6" i="4"/>
  <c r="D3" i="4"/>
  <c r="D5" i="4"/>
  <c r="D7" i="4"/>
  <c r="E118" i="2"/>
  <c r="E119" i="2" s="1"/>
  <c r="D114" i="2"/>
  <c r="D117" i="2"/>
  <c r="D113" i="2"/>
  <c r="D112" i="2"/>
  <c r="D111" i="2"/>
  <c r="D110" i="2"/>
  <c r="D115" i="2"/>
  <c r="D108" i="2"/>
  <c r="D116" i="2"/>
  <c r="D109" i="2"/>
  <c r="D107" i="2"/>
  <c r="D100" i="2"/>
  <c r="D104" i="2"/>
  <c r="D95" i="2"/>
  <c r="D98" i="2"/>
  <c r="D99" i="2"/>
  <c r="D96" i="2"/>
  <c r="D106" i="2"/>
  <c r="D94" i="2"/>
  <c r="D92" i="2"/>
  <c r="D97" i="2"/>
  <c r="D105" i="2"/>
  <c r="D103" i="2"/>
  <c r="D101" i="2"/>
  <c r="D91" i="2"/>
  <c r="D102" i="2"/>
  <c r="D93" i="2"/>
  <c r="D80" i="2"/>
  <c r="D70" i="2"/>
  <c r="D90" i="2"/>
  <c r="D74" i="2"/>
  <c r="D79" i="2"/>
  <c r="D72" i="2"/>
  <c r="D86" i="2"/>
  <c r="D69" i="2"/>
  <c r="D84" i="2"/>
  <c r="D76" i="2"/>
  <c r="D89" i="2"/>
  <c r="D85" i="2"/>
  <c r="D75" i="2"/>
  <c r="D82" i="2"/>
  <c r="D83" i="2"/>
  <c r="D78" i="2"/>
  <c r="D73" i="2"/>
  <c r="D88" i="2"/>
  <c r="D68" i="2"/>
  <c r="D81" i="2"/>
  <c r="D77" i="2"/>
  <c r="D71" i="2"/>
  <c r="D87" i="2"/>
  <c r="D54" i="2"/>
  <c r="D53" i="2"/>
  <c r="D28" i="2"/>
  <c r="D52" i="2"/>
  <c r="D67" i="2"/>
  <c r="D61" i="2"/>
  <c r="D42" i="2"/>
  <c r="D58" i="2"/>
  <c r="D44" i="2"/>
  <c r="D64" i="2"/>
  <c r="D11" i="2"/>
  <c r="D39" i="2"/>
  <c r="D15" i="2"/>
  <c r="D35" i="2"/>
  <c r="D57" i="2"/>
  <c r="D37" i="2"/>
  <c r="D25" i="2"/>
  <c r="D14" i="2"/>
  <c r="D27" i="2"/>
  <c r="D65" i="2"/>
  <c r="D41" i="2"/>
  <c r="D51" i="2"/>
  <c r="D60" i="2"/>
  <c r="D49" i="2"/>
  <c r="D13" i="2"/>
  <c r="D31" i="2"/>
  <c r="D50" i="2"/>
  <c r="D38" i="2"/>
  <c r="D30" i="2"/>
  <c r="D29" i="2"/>
  <c r="D46" i="2"/>
  <c r="D40" i="2"/>
  <c r="D34" i="2"/>
  <c r="D66" i="2"/>
  <c r="D12" i="2"/>
  <c r="D26" i="2"/>
  <c r="D23" i="2"/>
  <c r="D20" i="2"/>
  <c r="D62" i="2"/>
  <c r="D22" i="2"/>
  <c r="D33" i="2"/>
  <c r="D59" i="2"/>
  <c r="D36" i="2"/>
  <c r="D17" i="2"/>
  <c r="D55" i="2"/>
  <c r="D43" i="2"/>
  <c r="D19" i="2"/>
  <c r="D56" i="2"/>
  <c r="D63" i="2"/>
  <c r="D24" i="2"/>
  <c r="D47" i="2"/>
  <c r="D21" i="2"/>
  <c r="D45" i="2"/>
  <c r="D18" i="2"/>
  <c r="D16" i="2"/>
  <c r="D32" i="2"/>
  <c r="D48" i="2"/>
  <c r="D10" i="2"/>
  <c r="D8" i="2"/>
  <c r="D9" i="2"/>
  <c r="D7" i="2"/>
  <c r="D6" i="2"/>
  <c r="D5" i="2"/>
  <c r="D3" i="2"/>
  <c r="D4" i="2"/>
</calcChain>
</file>

<file path=xl/sharedStrings.xml><?xml version="1.0" encoding="utf-8"?>
<sst xmlns="http://schemas.openxmlformats.org/spreadsheetml/2006/main" count="499" uniqueCount="65">
  <si>
    <t>序号</t>
  </si>
  <si>
    <t>准考证号</t>
  </si>
  <si>
    <t>成绩</t>
  </si>
  <si>
    <t>代码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</si>
  <si>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</si>
  <si>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</si>
  <si>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</si>
  <si>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</si>
  <si>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</si>
  <si>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</si>
  <si>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</si>
  <si>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</si>
  <si>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</si>
  <si>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</si>
  <si>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</si>
  <si>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</si>
  <si>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</si>
  <si>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</si>
  <si>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</si>
  <si>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</si>
  <si>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</si>
  <si>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</si>
  <si>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</si>
  <si>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</si>
  <si>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</si>
  <si>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</si>
  <si>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A8</t>
  </si>
  <si>
    <t>A9</t>
  </si>
  <si>
    <t>B2</t>
  </si>
  <si>
    <t>B3</t>
  </si>
  <si>
    <t>B4</t>
  </si>
  <si>
    <t>B5</t>
  </si>
  <si>
    <t>B6</t>
  </si>
  <si>
    <t>C1</t>
  </si>
  <si>
    <t>C2</t>
  </si>
  <si>
    <t>C3</t>
  </si>
  <si>
    <t>C4</t>
  </si>
  <si>
    <t>C5</t>
  </si>
  <si>
    <t>C6</t>
  </si>
  <si>
    <t>C7</t>
  </si>
  <si>
    <t>D10</t>
  </si>
  <si>
    <t>D11</t>
  </si>
  <si>
    <t>D12</t>
  </si>
  <si>
    <t>D5</t>
  </si>
  <si>
    <t>D6</t>
  </si>
  <si>
    <t>D7</t>
  </si>
  <si>
    <t>D8</t>
  </si>
  <si>
    <t>D9</t>
  </si>
  <si>
    <t>招聘计划</t>
    <phoneticPr fontId="1" type="noConversion"/>
  </si>
  <si>
    <t>缺考</t>
    <phoneticPr fontId="1" type="noConversion"/>
  </si>
  <si>
    <t xml:space="preserve"> </t>
    <phoneticPr fontId="1" type="noConversion"/>
  </si>
  <si>
    <t>排序</t>
    <phoneticPr fontId="1" type="noConversion"/>
  </si>
  <si>
    <t>入围情况</t>
    <phoneticPr fontId="1" type="noConversion"/>
  </si>
  <si>
    <t>入围体检</t>
    <phoneticPr fontId="1" type="noConversion"/>
  </si>
  <si>
    <t>A17</t>
    <phoneticPr fontId="1" type="noConversion"/>
  </si>
  <si>
    <t>排序</t>
    <phoneticPr fontId="1" type="noConversion"/>
  </si>
  <si>
    <t>入围体检</t>
    <phoneticPr fontId="1" type="noConversion"/>
  </si>
  <si>
    <t>入围面试</t>
    <phoneticPr fontId="1" type="noConversion"/>
  </si>
  <si>
    <t>合格线</t>
  </si>
  <si>
    <t>入围情况</t>
    <phoneticPr fontId="1" type="noConversion"/>
  </si>
  <si>
    <t>石狮市医院和石狮市妇幼保健院2016年招聘编内
卫技人员笔试成绩公示（医学基础知识）</t>
    <phoneticPr fontId="1" type="noConversion"/>
  </si>
  <si>
    <t>石狮市医院和石狮市妇幼保健院2016年招聘编内
卫技人员笔试成绩公示（护理专业知识）</t>
    <phoneticPr fontId="1" type="noConversion"/>
  </si>
  <si>
    <t>平均分</t>
  </si>
  <si>
    <t>市医院和妇幼保健院合格线</t>
  </si>
  <si>
    <t>社区卫生服务中心合格线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</si>
</sst>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7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00B0F0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71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6&#24180;&#25307;&#32856;&#29992;\&#25253;&#21517;&#26448;&#26009;\&#38468;&#20214;1&#65306;&#23703;&#20301;&#20449;&#24687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6">
          <cell r="D6" t="str">
            <v>A1</v>
          </cell>
          <cell r="E6">
            <v>1</v>
          </cell>
        </row>
        <row r="7">
          <cell r="D7" t="str">
            <v>A2</v>
          </cell>
          <cell r="E7">
            <v>1</v>
          </cell>
        </row>
        <row r="8">
          <cell r="D8" t="str">
            <v>A3</v>
          </cell>
          <cell r="E8">
            <v>1</v>
          </cell>
        </row>
        <row r="9">
          <cell r="D9" t="str">
            <v>A4</v>
          </cell>
          <cell r="E9">
            <v>1</v>
          </cell>
        </row>
        <row r="10">
          <cell r="D10" t="str">
            <v>A5</v>
          </cell>
          <cell r="E10">
            <v>1</v>
          </cell>
        </row>
        <row r="11">
          <cell r="D11" t="str">
            <v>A6</v>
          </cell>
          <cell r="E11">
            <v>1</v>
          </cell>
        </row>
        <row r="12">
          <cell r="D12" t="str">
            <v>A7</v>
          </cell>
          <cell r="E12">
            <v>1</v>
          </cell>
        </row>
        <row r="13">
          <cell r="D13" t="str">
            <v>A8</v>
          </cell>
          <cell r="E13">
            <v>1</v>
          </cell>
        </row>
        <row r="14">
          <cell r="D14" t="str">
            <v>A9</v>
          </cell>
          <cell r="E14">
            <v>1</v>
          </cell>
        </row>
        <row r="15">
          <cell r="D15" t="str">
            <v>A10</v>
          </cell>
          <cell r="E15">
            <v>2</v>
          </cell>
        </row>
        <row r="16">
          <cell r="D16" t="str">
            <v>A11</v>
          </cell>
          <cell r="E16">
            <v>3</v>
          </cell>
        </row>
        <row r="17">
          <cell r="D17" t="str">
            <v>A12</v>
          </cell>
          <cell r="E17">
            <v>1</v>
          </cell>
        </row>
        <row r="18">
          <cell r="D18" t="str">
            <v>A13</v>
          </cell>
          <cell r="E18">
            <v>1</v>
          </cell>
        </row>
        <row r="19">
          <cell r="D19" t="str">
            <v>A14</v>
          </cell>
          <cell r="E19">
            <v>2</v>
          </cell>
        </row>
        <row r="20">
          <cell r="D20" t="str">
            <v>A15</v>
          </cell>
          <cell r="E20">
            <v>2</v>
          </cell>
        </row>
        <row r="21">
          <cell r="D21" t="str">
            <v>A16</v>
          </cell>
          <cell r="E21">
            <v>1</v>
          </cell>
        </row>
        <row r="22">
          <cell r="D22" t="str">
            <v>A17</v>
          </cell>
          <cell r="E22">
            <v>2</v>
          </cell>
        </row>
        <row r="23">
          <cell r="D23" t="str">
            <v>A18</v>
          </cell>
          <cell r="E23">
            <v>2</v>
          </cell>
        </row>
        <row r="24">
          <cell r="D24" t="str">
            <v>A19</v>
          </cell>
          <cell r="E24">
            <v>1</v>
          </cell>
        </row>
        <row r="25">
          <cell r="D25" t="str">
            <v>A20</v>
          </cell>
          <cell r="E25">
            <v>1</v>
          </cell>
        </row>
        <row r="26">
          <cell r="D26" t="str">
            <v>A21</v>
          </cell>
          <cell r="E26">
            <v>1</v>
          </cell>
        </row>
        <row r="27">
          <cell r="D27" t="str">
            <v>A22</v>
          </cell>
          <cell r="E27">
            <v>1</v>
          </cell>
        </row>
        <row r="28">
          <cell r="D28" t="str">
            <v>A23</v>
          </cell>
          <cell r="E28">
            <v>1</v>
          </cell>
        </row>
        <row r="29">
          <cell r="D29" t="str">
            <v>A24</v>
          </cell>
          <cell r="E29">
            <v>1</v>
          </cell>
        </row>
        <row r="30">
          <cell r="D30" t="str">
            <v>A25</v>
          </cell>
          <cell r="E30">
            <v>2</v>
          </cell>
        </row>
        <row r="31">
          <cell r="D31" t="str">
            <v>A26</v>
          </cell>
          <cell r="E31">
            <v>1</v>
          </cell>
        </row>
        <row r="32">
          <cell r="D32" t="str">
            <v>A27</v>
          </cell>
          <cell r="E32">
            <v>1</v>
          </cell>
        </row>
        <row r="33">
          <cell r="D33" t="str">
            <v>A28</v>
          </cell>
          <cell r="E33">
            <v>1</v>
          </cell>
        </row>
        <row r="34">
          <cell r="D34" t="str">
            <v>A29</v>
          </cell>
          <cell r="E34">
            <v>2</v>
          </cell>
        </row>
        <row r="35">
          <cell r="D35" t="str">
            <v>A30</v>
          </cell>
          <cell r="E35">
            <v>1</v>
          </cell>
        </row>
        <row r="36">
          <cell r="D36" t="str">
            <v>A31</v>
          </cell>
          <cell r="E36">
            <v>1</v>
          </cell>
        </row>
        <row r="37">
          <cell r="D37" t="str">
            <v>B1</v>
          </cell>
          <cell r="E37">
            <v>2</v>
          </cell>
        </row>
        <row r="38">
          <cell r="D38" t="str">
            <v>B2</v>
          </cell>
          <cell r="E38">
            <v>1</v>
          </cell>
        </row>
        <row r="39">
          <cell r="D39" t="str">
            <v>B3</v>
          </cell>
          <cell r="E39">
            <v>1</v>
          </cell>
        </row>
        <row r="40">
          <cell r="D40" t="str">
            <v>B4</v>
          </cell>
          <cell r="E40">
            <v>1</v>
          </cell>
        </row>
        <row r="41">
          <cell r="D41" t="str">
            <v>B5</v>
          </cell>
          <cell r="E41">
            <v>1</v>
          </cell>
        </row>
        <row r="42">
          <cell r="D42" t="str">
            <v>B6</v>
          </cell>
          <cell r="E42">
            <v>1</v>
          </cell>
        </row>
        <row r="43">
          <cell r="D43" t="str">
            <v>C1</v>
          </cell>
          <cell r="E43">
            <v>1</v>
          </cell>
        </row>
        <row r="44">
          <cell r="D44" t="str">
            <v>C2</v>
          </cell>
          <cell r="E44">
            <v>1</v>
          </cell>
        </row>
        <row r="45">
          <cell r="D45" t="str">
            <v>C3</v>
          </cell>
          <cell r="E45">
            <v>1</v>
          </cell>
        </row>
        <row r="46">
          <cell r="D46" t="str">
            <v>C4</v>
          </cell>
          <cell r="E46">
            <v>1</v>
          </cell>
        </row>
        <row r="47">
          <cell r="D47" t="str">
            <v>C5</v>
          </cell>
          <cell r="E47">
            <v>1</v>
          </cell>
        </row>
        <row r="48">
          <cell r="D48" t="str">
            <v>C6</v>
          </cell>
          <cell r="E48">
            <v>1</v>
          </cell>
        </row>
        <row r="49">
          <cell r="D49" t="str">
            <v>C7</v>
          </cell>
          <cell r="E49">
            <v>2</v>
          </cell>
        </row>
        <row r="50">
          <cell r="D50" t="str">
            <v>D1</v>
          </cell>
          <cell r="E50">
            <v>1</v>
          </cell>
        </row>
        <row r="51">
          <cell r="D51" t="str">
            <v>D2</v>
          </cell>
          <cell r="E51">
            <v>1</v>
          </cell>
        </row>
        <row r="52">
          <cell r="D52" t="str">
            <v>D3</v>
          </cell>
          <cell r="E52">
            <v>1</v>
          </cell>
        </row>
        <row r="53">
          <cell r="D53" t="str">
            <v>D4</v>
          </cell>
          <cell r="E53">
            <v>1</v>
          </cell>
        </row>
        <row r="54">
          <cell r="D54" t="str">
            <v>D5</v>
          </cell>
          <cell r="E54">
            <v>3</v>
          </cell>
        </row>
        <row r="55">
          <cell r="D55" t="str">
            <v>D6</v>
          </cell>
          <cell r="E55">
            <v>1</v>
          </cell>
        </row>
        <row r="56">
          <cell r="D56" t="str">
            <v>D7</v>
          </cell>
          <cell r="E56">
            <v>2</v>
          </cell>
        </row>
        <row r="57">
          <cell r="D57" t="str">
            <v>D8</v>
          </cell>
          <cell r="E57">
            <v>1</v>
          </cell>
        </row>
        <row r="58">
          <cell r="D58" t="str">
            <v>D9</v>
          </cell>
          <cell r="E58">
            <v>1</v>
          </cell>
        </row>
        <row r="59">
          <cell r="D59" t="str">
            <v>D10</v>
          </cell>
          <cell r="E59">
            <v>2</v>
          </cell>
        </row>
        <row r="60">
          <cell r="D60" t="str">
            <v>D11</v>
          </cell>
          <cell r="E60">
            <v>1</v>
          </cell>
        </row>
        <row r="61">
          <cell r="D61" t="str">
            <v>D12</v>
          </cell>
          <cell r="E61">
            <v>4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1"/>
  <sheetViews>
    <sheetView tabSelected="1" workbookViewId="0">
      <selection activeCell="K14" sqref="K14"/>
    </sheetView>
  </sheetViews>
  <sheetFormatPr defaultColWidth="9" defaultRowHeight="13.5"/>
  <cols>
    <col min="1" max="1" width="6.625" style="10" customWidth="1"/>
    <col min="2" max="2" width="15.625" style="10" customWidth="1"/>
    <col min="3" max="4" width="6.625" style="10" customWidth="1"/>
    <col min="5" max="5" width="8.625" style="10" customWidth="1"/>
    <col min="6" max="6" width="6.625" style="10" customWidth="1"/>
    <col min="7" max="7" width="15.625" style="10" customWidth="1"/>
    <col min="8" max="16384" width="9" style="1"/>
  </cols>
  <sheetData>
    <row r="1" spans="1:7" ht="54.75" customHeight="1">
      <c r="A1" s="5" t="s">
        <v>60</v>
      </c>
      <c r="B1" s="5"/>
      <c r="C1" s="5"/>
      <c r="D1" s="5"/>
      <c r="E1" s="5"/>
      <c r="F1" s="5"/>
      <c r="G1" s="5"/>
    </row>
    <row r="2" spans="1:7" ht="39.75" customHeight="1">
      <c r="A2" s="6" t="s">
        <v>0</v>
      </c>
      <c r="B2" s="6" t="s">
        <v>1</v>
      </c>
      <c r="C2" s="6" t="s">
        <v>3</v>
      </c>
      <c r="D2" s="6" t="s">
        <v>48</v>
      </c>
      <c r="E2" s="6" t="s">
        <v>2</v>
      </c>
      <c r="F2" s="6" t="s">
        <v>51</v>
      </c>
      <c r="G2" s="6" t="s">
        <v>52</v>
      </c>
    </row>
    <row r="3" spans="1:7">
      <c r="A3" s="7">
        <v>1</v>
      </c>
      <c r="B3" s="7">
        <v>20160003</v>
      </c>
      <c r="C3" s="7" t="s">
        <v>26</v>
      </c>
      <c r="D3" s="7">
        <f>VLOOKUP(C3,[1]Sheet1!$D$6:$E$61,2,FALSE)</f>
        <v>1</v>
      </c>
      <c r="E3" s="7">
        <v>73.5</v>
      </c>
      <c r="F3" s="7">
        <v>1</v>
      </c>
      <c r="G3" s="7" t="s">
        <v>53</v>
      </c>
    </row>
    <row r="4" spans="1:7">
      <c r="A4" s="7">
        <v>2</v>
      </c>
      <c r="B4" s="7">
        <v>20160007</v>
      </c>
      <c r="C4" s="7" t="s">
        <v>26</v>
      </c>
      <c r="D4" s="7">
        <f>VLOOKUP(C4,[1]Sheet1!$D$6:$E$61,2,FALSE)</f>
        <v>1</v>
      </c>
      <c r="E4" s="7">
        <v>67.5</v>
      </c>
      <c r="F4" s="7">
        <v>2</v>
      </c>
      <c r="G4" s="7"/>
    </row>
    <row r="5" spans="1:7">
      <c r="A5" s="7">
        <v>3</v>
      </c>
      <c r="B5" s="7">
        <v>20160002</v>
      </c>
      <c r="C5" s="7" t="s">
        <v>26</v>
      </c>
      <c r="D5" s="7">
        <f>VLOOKUP(C5,[1]Sheet1!$D$6:$E$61,2,FALSE)</f>
        <v>1</v>
      </c>
      <c r="E5" s="7">
        <v>55.5</v>
      </c>
      <c r="F5" s="7">
        <v>3</v>
      </c>
      <c r="G5" s="7"/>
    </row>
    <row r="6" spans="1:7">
      <c r="A6" s="7">
        <v>4</v>
      </c>
      <c r="B6" s="7">
        <v>20160004</v>
      </c>
      <c r="C6" s="7" t="s">
        <v>26</v>
      </c>
      <c r="D6" s="7">
        <f>VLOOKUP(C6,[1]Sheet1!$D$6:$E$61,2,FALSE)</f>
        <v>1</v>
      </c>
      <c r="E6" s="7">
        <v>48.5</v>
      </c>
      <c r="F6" s="7">
        <v>4</v>
      </c>
      <c r="G6" s="7"/>
    </row>
    <row r="7" spans="1:7">
      <c r="A7" s="7">
        <v>5</v>
      </c>
      <c r="B7" s="7">
        <v>20160001</v>
      </c>
      <c r="C7" s="7" t="s">
        <v>26</v>
      </c>
      <c r="D7" s="7">
        <f>VLOOKUP(C7,[1]Sheet1!$D$6:$E$61,2,FALSE)</f>
        <v>1</v>
      </c>
      <c r="E7" s="7">
        <v>47.5</v>
      </c>
      <c r="F7" s="7">
        <v>5</v>
      </c>
      <c r="G7" s="7"/>
    </row>
    <row r="8" spans="1:7">
      <c r="A8" s="7">
        <v>6</v>
      </c>
      <c r="B8" s="7">
        <v>20160005</v>
      </c>
      <c r="C8" s="7" t="s">
        <v>26</v>
      </c>
      <c r="D8" s="7">
        <f>VLOOKUP(C8,[1]Sheet1!$D$6:$E$61,2,FALSE)</f>
        <v>1</v>
      </c>
      <c r="E8" s="7" t="s">
        <v>49</v>
      </c>
      <c r="F8" s="7" t="s">
        <v>49</v>
      </c>
      <c r="G8" s="7"/>
    </row>
    <row r="9" spans="1:7">
      <c r="A9" s="7">
        <v>7</v>
      </c>
      <c r="B9" s="7">
        <v>20160006</v>
      </c>
      <c r="C9" s="7" t="s">
        <v>26</v>
      </c>
      <c r="D9" s="7">
        <f>VLOOKUP(C9,[1]Sheet1!$D$6:$E$61,2,FALSE)</f>
        <v>1</v>
      </c>
      <c r="E9" s="7" t="s">
        <v>49</v>
      </c>
      <c r="F9" s="7" t="s">
        <v>49</v>
      </c>
      <c r="G9" s="7"/>
    </row>
    <row r="10" spans="1:7">
      <c r="A10" s="7">
        <v>8</v>
      </c>
      <c r="B10" s="7">
        <v>20160011</v>
      </c>
      <c r="C10" s="7" t="s">
        <v>27</v>
      </c>
      <c r="D10" s="7">
        <f>VLOOKUP(C10,[1]Sheet1!$D$6:$E$61,2,FALSE)</f>
        <v>1</v>
      </c>
      <c r="E10" s="7">
        <v>74.5</v>
      </c>
      <c r="F10" s="7">
        <v>1</v>
      </c>
      <c r="G10" s="7" t="s">
        <v>53</v>
      </c>
    </row>
    <row r="11" spans="1:7">
      <c r="A11" s="7">
        <v>9</v>
      </c>
      <c r="B11" s="7">
        <v>20160010</v>
      </c>
      <c r="C11" s="7" t="s">
        <v>27</v>
      </c>
      <c r="D11" s="7">
        <f>VLOOKUP(C11,[1]Sheet1!$D$6:$E$61,2,FALSE)</f>
        <v>1</v>
      </c>
      <c r="E11" s="7">
        <v>56.5</v>
      </c>
      <c r="F11" s="7">
        <v>2</v>
      </c>
      <c r="G11" s="7"/>
    </row>
    <row r="12" spans="1:7">
      <c r="A12" s="7">
        <v>10</v>
      </c>
      <c r="B12" s="7">
        <v>20160009</v>
      </c>
      <c r="C12" s="7" t="s">
        <v>27</v>
      </c>
      <c r="D12" s="7">
        <f>VLOOKUP(C12,[1]Sheet1!$D$6:$E$61,2,FALSE)</f>
        <v>1</v>
      </c>
      <c r="E12" s="7">
        <v>53</v>
      </c>
      <c r="F12" s="7">
        <v>3</v>
      </c>
      <c r="G12" s="7"/>
    </row>
    <row r="13" spans="1:7">
      <c r="A13" s="7">
        <v>11</v>
      </c>
      <c r="B13" s="7">
        <v>20160008</v>
      </c>
      <c r="C13" s="7" t="s">
        <v>27</v>
      </c>
      <c r="D13" s="7">
        <f>VLOOKUP(C13,[1]Sheet1!$D$6:$E$61,2,FALSE)</f>
        <v>1</v>
      </c>
      <c r="E13" s="7">
        <v>50.5</v>
      </c>
      <c r="F13" s="7">
        <v>4</v>
      </c>
      <c r="G13" s="7"/>
    </row>
    <row r="14" spans="1:7">
      <c r="A14" s="7">
        <v>12</v>
      </c>
      <c r="B14" s="7">
        <v>20160013</v>
      </c>
      <c r="C14" s="7" t="s">
        <v>4</v>
      </c>
      <c r="D14" s="7">
        <f>VLOOKUP(C14,[1]Sheet1!$D$6:$E$61,2,FALSE)</f>
        <v>2</v>
      </c>
      <c r="E14" s="7">
        <v>73</v>
      </c>
      <c r="F14" s="7">
        <v>1</v>
      </c>
      <c r="G14" s="7" t="s">
        <v>53</v>
      </c>
    </row>
    <row r="15" spans="1:7">
      <c r="A15" s="7">
        <v>13</v>
      </c>
      <c r="B15" s="7">
        <v>20160012</v>
      </c>
      <c r="C15" s="7" t="s">
        <v>4</v>
      </c>
      <c r="D15" s="7">
        <f>VLOOKUP(C15,[1]Sheet1!$D$6:$E$61,2,FALSE)</f>
        <v>2</v>
      </c>
      <c r="E15" s="7">
        <v>62.5</v>
      </c>
      <c r="F15" s="7">
        <v>2</v>
      </c>
      <c r="G15" s="7" t="s">
        <v>53</v>
      </c>
    </row>
    <row r="16" spans="1:7">
      <c r="A16" s="7">
        <v>14</v>
      </c>
      <c r="B16" s="7">
        <v>20160016</v>
      </c>
      <c r="C16" s="7" t="s">
        <v>4</v>
      </c>
      <c r="D16" s="7">
        <f>VLOOKUP(C16,[1]Sheet1!$D$6:$E$61,2,FALSE)</f>
        <v>2</v>
      </c>
      <c r="E16" s="7">
        <v>62</v>
      </c>
      <c r="F16" s="7">
        <v>3</v>
      </c>
      <c r="G16" s="7"/>
    </row>
    <row r="17" spans="1:8">
      <c r="A17" s="7">
        <v>15</v>
      </c>
      <c r="B17" s="7">
        <v>20160014</v>
      </c>
      <c r="C17" s="7" t="s">
        <v>4</v>
      </c>
      <c r="D17" s="7">
        <f>VLOOKUP(C17,[1]Sheet1!$D$6:$E$61,2,FALSE)</f>
        <v>2</v>
      </c>
      <c r="E17" s="7">
        <v>50</v>
      </c>
      <c r="F17" s="7">
        <v>4</v>
      </c>
      <c r="G17" s="7"/>
    </row>
    <row r="18" spans="1:8">
      <c r="A18" s="7">
        <v>16</v>
      </c>
      <c r="B18" s="7">
        <v>20160015</v>
      </c>
      <c r="C18" s="7" t="s">
        <v>4</v>
      </c>
      <c r="D18" s="7">
        <f>VLOOKUP(C18,[1]Sheet1!$D$6:$E$61,2,FALSE)</f>
        <v>2</v>
      </c>
      <c r="E18" s="7">
        <v>36.5</v>
      </c>
      <c r="F18" s="7">
        <v>5</v>
      </c>
      <c r="G18" s="7"/>
    </row>
    <row r="19" spans="1:8">
      <c r="A19" s="7">
        <v>17</v>
      </c>
      <c r="B19" s="7">
        <v>20160017</v>
      </c>
      <c r="C19" s="7" t="s">
        <v>4</v>
      </c>
      <c r="D19" s="7">
        <f>VLOOKUP(C19,[1]Sheet1!$D$6:$E$61,2,FALSE)</f>
        <v>2</v>
      </c>
      <c r="E19" s="7" t="s">
        <v>49</v>
      </c>
      <c r="F19" s="7" t="s">
        <v>49</v>
      </c>
      <c r="G19" s="7"/>
    </row>
    <row r="20" spans="1:8">
      <c r="A20" s="7">
        <v>18</v>
      </c>
      <c r="B20" s="7">
        <v>20160024</v>
      </c>
      <c r="C20" s="7" t="s">
        <v>5</v>
      </c>
      <c r="D20" s="7">
        <f>VLOOKUP(C20,[1]Sheet1!$D$6:$E$61,2,FALSE)</f>
        <v>3</v>
      </c>
      <c r="E20" s="7">
        <v>75</v>
      </c>
      <c r="F20" s="7">
        <v>1</v>
      </c>
      <c r="G20" s="7" t="s">
        <v>53</v>
      </c>
    </row>
    <row r="21" spans="1:8">
      <c r="A21" s="7">
        <v>19</v>
      </c>
      <c r="B21" s="7">
        <v>20160029</v>
      </c>
      <c r="C21" s="7" t="s">
        <v>5</v>
      </c>
      <c r="D21" s="7">
        <f>VLOOKUP(C21,[1]Sheet1!$D$6:$E$61,2,FALSE)</f>
        <v>3</v>
      </c>
      <c r="E21" s="7">
        <v>71</v>
      </c>
      <c r="F21" s="7">
        <v>2</v>
      </c>
      <c r="G21" s="7" t="s">
        <v>53</v>
      </c>
    </row>
    <row r="22" spans="1:8">
      <c r="A22" s="7">
        <v>20</v>
      </c>
      <c r="B22" s="7">
        <v>20160025</v>
      </c>
      <c r="C22" s="7" t="s">
        <v>5</v>
      </c>
      <c r="D22" s="7">
        <f>VLOOKUP(C22,[1]Sheet1!$D$6:$E$61,2,FALSE)</f>
        <v>3</v>
      </c>
      <c r="E22" s="7">
        <v>70</v>
      </c>
      <c r="F22" s="7">
        <v>3</v>
      </c>
      <c r="G22" s="7" t="s">
        <v>53</v>
      </c>
    </row>
    <row r="23" spans="1:8">
      <c r="A23" s="7">
        <v>21</v>
      </c>
      <c r="B23" s="7">
        <v>20160023</v>
      </c>
      <c r="C23" s="7" t="s">
        <v>5</v>
      </c>
      <c r="D23" s="7">
        <f>VLOOKUP(C23,[1]Sheet1!$D$6:$E$61,2,FALSE)</f>
        <v>3</v>
      </c>
      <c r="E23" s="7">
        <v>68.5</v>
      </c>
      <c r="F23" s="7">
        <v>4</v>
      </c>
      <c r="G23" s="7"/>
      <c r="H23" s="1" t="s">
        <v>50</v>
      </c>
    </row>
    <row r="24" spans="1:8">
      <c r="A24" s="7">
        <v>22</v>
      </c>
      <c r="B24" s="7">
        <v>20160028</v>
      </c>
      <c r="C24" s="7" t="s">
        <v>5</v>
      </c>
      <c r="D24" s="7">
        <f>VLOOKUP(C24,[1]Sheet1!$D$6:$E$61,2,FALSE)</f>
        <v>3</v>
      </c>
      <c r="E24" s="7">
        <v>67</v>
      </c>
      <c r="F24" s="7">
        <v>5</v>
      </c>
      <c r="G24" s="7"/>
    </row>
    <row r="25" spans="1:8">
      <c r="A25" s="7">
        <v>23</v>
      </c>
      <c r="B25" s="7">
        <v>20160032</v>
      </c>
      <c r="C25" s="7" t="s">
        <v>5</v>
      </c>
      <c r="D25" s="7">
        <f>VLOOKUP(C25,[1]Sheet1!$D$6:$E$61,2,FALSE)</f>
        <v>3</v>
      </c>
      <c r="E25" s="7">
        <v>64</v>
      </c>
      <c r="F25" s="7">
        <v>6</v>
      </c>
      <c r="G25" s="7"/>
    </row>
    <row r="26" spans="1:8">
      <c r="A26" s="7">
        <v>24</v>
      </c>
      <c r="B26" s="7">
        <v>20160021</v>
      </c>
      <c r="C26" s="7" t="s">
        <v>5</v>
      </c>
      <c r="D26" s="7">
        <f>VLOOKUP(C26,[1]Sheet1!$D$6:$E$61,2,FALSE)</f>
        <v>3</v>
      </c>
      <c r="E26" s="7">
        <v>62</v>
      </c>
      <c r="F26" s="7">
        <v>7</v>
      </c>
      <c r="G26" s="7"/>
    </row>
    <row r="27" spans="1:8">
      <c r="A27" s="7">
        <v>25</v>
      </c>
      <c r="B27" s="7">
        <v>20160031</v>
      </c>
      <c r="C27" s="7" t="s">
        <v>5</v>
      </c>
      <c r="D27" s="7">
        <f>VLOOKUP(C27,[1]Sheet1!$D$6:$E$61,2,FALSE)</f>
        <v>3</v>
      </c>
      <c r="E27" s="7">
        <v>62</v>
      </c>
      <c r="F27" s="7">
        <v>8</v>
      </c>
      <c r="G27" s="7"/>
    </row>
    <row r="28" spans="1:8">
      <c r="A28" s="7">
        <v>26</v>
      </c>
      <c r="B28" s="7">
        <v>20160018</v>
      </c>
      <c r="C28" s="7" t="s">
        <v>5</v>
      </c>
      <c r="D28" s="7">
        <f>VLOOKUP(C28,[1]Sheet1!$D$6:$E$61,2,FALSE)</f>
        <v>3</v>
      </c>
      <c r="E28" s="7">
        <v>61</v>
      </c>
      <c r="F28" s="7">
        <v>9</v>
      </c>
      <c r="G28" s="7"/>
    </row>
    <row r="29" spans="1:8">
      <c r="A29" s="7">
        <v>27</v>
      </c>
      <c r="B29" s="7">
        <v>20160035</v>
      </c>
      <c r="C29" s="7" t="s">
        <v>5</v>
      </c>
      <c r="D29" s="7">
        <f>VLOOKUP(C29,[1]Sheet1!$D$6:$E$61,2,FALSE)</f>
        <v>3</v>
      </c>
      <c r="E29" s="7">
        <v>60.5</v>
      </c>
      <c r="F29" s="7">
        <v>10</v>
      </c>
      <c r="G29" s="7"/>
    </row>
    <row r="30" spans="1:8">
      <c r="A30" s="7">
        <v>28</v>
      </c>
      <c r="B30" s="7">
        <v>20160026</v>
      </c>
      <c r="C30" s="7" t="s">
        <v>5</v>
      </c>
      <c r="D30" s="7">
        <f>VLOOKUP(C30,[1]Sheet1!$D$6:$E$61,2,FALSE)</f>
        <v>3</v>
      </c>
      <c r="E30" s="7">
        <v>55</v>
      </c>
      <c r="F30" s="7">
        <v>11</v>
      </c>
      <c r="G30" s="7"/>
    </row>
    <row r="31" spans="1:8">
      <c r="A31" s="7">
        <v>29</v>
      </c>
      <c r="B31" s="7">
        <v>20160022</v>
      </c>
      <c r="C31" s="7" t="s">
        <v>5</v>
      </c>
      <c r="D31" s="7">
        <f>VLOOKUP(C31,[1]Sheet1!$D$6:$E$61,2,FALSE)</f>
        <v>3</v>
      </c>
      <c r="E31" s="7">
        <v>54.5</v>
      </c>
      <c r="F31" s="7">
        <v>12</v>
      </c>
      <c r="G31" s="7"/>
    </row>
    <row r="32" spans="1:8">
      <c r="A32" s="7">
        <v>30</v>
      </c>
      <c r="B32" s="7">
        <v>20160020</v>
      </c>
      <c r="C32" s="7" t="s">
        <v>5</v>
      </c>
      <c r="D32" s="7">
        <f>VLOOKUP(C32,[1]Sheet1!$D$6:$E$61,2,FALSE)</f>
        <v>3</v>
      </c>
      <c r="E32" s="7">
        <v>53.5</v>
      </c>
      <c r="F32" s="7">
        <v>13</v>
      </c>
      <c r="G32" s="7"/>
    </row>
    <row r="33" spans="1:7">
      <c r="A33" s="7">
        <v>31</v>
      </c>
      <c r="B33" s="7">
        <v>20160019</v>
      </c>
      <c r="C33" s="7" t="s">
        <v>5</v>
      </c>
      <c r="D33" s="7">
        <f>VLOOKUP(C33,[1]Sheet1!$D$6:$E$61,2,FALSE)</f>
        <v>3</v>
      </c>
      <c r="E33" s="7" t="s">
        <v>49</v>
      </c>
      <c r="F33" s="7" t="s">
        <v>49</v>
      </c>
      <c r="G33" s="7"/>
    </row>
    <row r="34" spans="1:7">
      <c r="A34" s="7">
        <v>32</v>
      </c>
      <c r="B34" s="7">
        <v>20160027</v>
      </c>
      <c r="C34" s="7" t="s">
        <v>5</v>
      </c>
      <c r="D34" s="7">
        <f>VLOOKUP(C34,[1]Sheet1!$D$6:$E$61,2,FALSE)</f>
        <v>3</v>
      </c>
      <c r="E34" s="7" t="s">
        <v>49</v>
      </c>
      <c r="F34" s="7" t="s">
        <v>49</v>
      </c>
      <c r="G34" s="7"/>
    </row>
    <row r="35" spans="1:7">
      <c r="A35" s="7">
        <v>33</v>
      </c>
      <c r="B35" s="7">
        <v>20160030</v>
      </c>
      <c r="C35" s="7" t="s">
        <v>5</v>
      </c>
      <c r="D35" s="7">
        <f>VLOOKUP(C35,[1]Sheet1!$D$6:$E$61,2,FALSE)</f>
        <v>3</v>
      </c>
      <c r="E35" s="7" t="s">
        <v>49</v>
      </c>
      <c r="F35" s="7" t="s">
        <v>49</v>
      </c>
      <c r="G35" s="7"/>
    </row>
    <row r="36" spans="1:7">
      <c r="A36" s="7">
        <v>34</v>
      </c>
      <c r="B36" s="7">
        <v>20160033</v>
      </c>
      <c r="C36" s="7" t="s">
        <v>5</v>
      </c>
      <c r="D36" s="7">
        <f>VLOOKUP(C36,[1]Sheet1!$D$6:$E$61,2,FALSE)</f>
        <v>3</v>
      </c>
      <c r="E36" s="7" t="s">
        <v>49</v>
      </c>
      <c r="F36" s="7" t="s">
        <v>49</v>
      </c>
      <c r="G36" s="7"/>
    </row>
    <row r="37" spans="1:7">
      <c r="A37" s="7">
        <v>35</v>
      </c>
      <c r="B37" s="7">
        <v>20160034</v>
      </c>
      <c r="C37" s="7" t="s">
        <v>5</v>
      </c>
      <c r="D37" s="7">
        <f>VLOOKUP(C37,[1]Sheet1!$D$6:$E$61,2,FALSE)</f>
        <v>3</v>
      </c>
      <c r="E37" s="7" t="s">
        <v>49</v>
      </c>
      <c r="F37" s="7" t="s">
        <v>49</v>
      </c>
      <c r="G37" s="7"/>
    </row>
    <row r="38" spans="1:7">
      <c r="A38" s="7">
        <v>36</v>
      </c>
      <c r="B38" s="7">
        <v>20160036</v>
      </c>
      <c r="C38" s="7" t="s">
        <v>6</v>
      </c>
      <c r="D38" s="7">
        <f>VLOOKUP(C38,[1]Sheet1!$D$6:$E$61,2,FALSE)</f>
        <v>1</v>
      </c>
      <c r="E38" s="7">
        <v>65.5</v>
      </c>
      <c r="F38" s="7">
        <v>1</v>
      </c>
      <c r="G38" s="7" t="s">
        <v>53</v>
      </c>
    </row>
    <row r="39" spans="1:7">
      <c r="A39" s="7">
        <v>37</v>
      </c>
      <c r="B39" s="7">
        <v>20160037</v>
      </c>
      <c r="C39" s="7" t="s">
        <v>6</v>
      </c>
      <c r="D39" s="7">
        <f>VLOOKUP(C39,[1]Sheet1!$D$6:$E$61,2,FALSE)</f>
        <v>1</v>
      </c>
      <c r="E39" s="7">
        <v>43.5</v>
      </c>
      <c r="F39" s="7">
        <v>2</v>
      </c>
      <c r="G39" s="7"/>
    </row>
    <row r="40" spans="1:7">
      <c r="A40" s="7">
        <v>38</v>
      </c>
      <c r="B40" s="7">
        <v>20160038</v>
      </c>
      <c r="C40" s="7" t="s">
        <v>6</v>
      </c>
      <c r="D40" s="7">
        <f>VLOOKUP(C40,[1]Sheet1!$D$6:$E$61,2,FALSE)</f>
        <v>1</v>
      </c>
      <c r="E40" s="7" t="s">
        <v>49</v>
      </c>
      <c r="F40" s="7" t="s">
        <v>49</v>
      </c>
      <c r="G40" s="7"/>
    </row>
    <row r="41" spans="1:7">
      <c r="A41" s="7">
        <v>39</v>
      </c>
      <c r="B41" s="7">
        <v>20160039</v>
      </c>
      <c r="C41" s="7" t="s">
        <v>7</v>
      </c>
      <c r="D41" s="7">
        <f>VLOOKUP(C41,[1]Sheet1!$D$6:$E$61,2,FALSE)</f>
        <v>1</v>
      </c>
      <c r="E41" s="7">
        <v>66</v>
      </c>
      <c r="F41" s="7">
        <v>1</v>
      </c>
      <c r="G41" s="7" t="s">
        <v>53</v>
      </c>
    </row>
    <row r="42" spans="1:7">
      <c r="A42" s="7">
        <v>40</v>
      </c>
      <c r="B42" s="7">
        <v>20160041</v>
      </c>
      <c r="C42" s="7" t="s">
        <v>7</v>
      </c>
      <c r="D42" s="7">
        <f>VLOOKUP(C42,[1]Sheet1!$D$6:$E$61,2,FALSE)</f>
        <v>1</v>
      </c>
      <c r="E42" s="7">
        <v>56.5</v>
      </c>
      <c r="F42" s="7">
        <v>2</v>
      </c>
      <c r="G42" s="7"/>
    </row>
    <row r="43" spans="1:7">
      <c r="A43" s="7">
        <v>41</v>
      </c>
      <c r="B43" s="7">
        <v>20160040</v>
      </c>
      <c r="C43" s="7" t="s">
        <v>7</v>
      </c>
      <c r="D43" s="7">
        <f>VLOOKUP(C43,[1]Sheet1!$D$6:$E$61,2,FALSE)</f>
        <v>1</v>
      </c>
      <c r="E43" s="7">
        <v>51.5</v>
      </c>
      <c r="F43" s="7">
        <v>3</v>
      </c>
      <c r="G43" s="7"/>
    </row>
    <row r="44" spans="1:7">
      <c r="A44" s="7">
        <v>42</v>
      </c>
      <c r="B44" s="7">
        <v>20160050</v>
      </c>
      <c r="C44" s="7" t="s">
        <v>8</v>
      </c>
      <c r="D44" s="7">
        <f>VLOOKUP(C44,[1]Sheet1!$D$6:$E$61,2,FALSE)</f>
        <v>2</v>
      </c>
      <c r="E44" s="7">
        <v>73</v>
      </c>
      <c r="F44" s="7">
        <v>1</v>
      </c>
      <c r="G44" s="7" t="s">
        <v>53</v>
      </c>
    </row>
    <row r="45" spans="1:7">
      <c r="A45" s="7">
        <v>43</v>
      </c>
      <c r="B45" s="7">
        <v>20160043</v>
      </c>
      <c r="C45" s="7" t="s">
        <v>8</v>
      </c>
      <c r="D45" s="7">
        <f>VLOOKUP(C45,[1]Sheet1!$D$6:$E$61,2,FALSE)</f>
        <v>2</v>
      </c>
      <c r="E45" s="7">
        <v>62</v>
      </c>
      <c r="F45" s="7">
        <v>2</v>
      </c>
      <c r="G45" s="7" t="s">
        <v>53</v>
      </c>
    </row>
    <row r="46" spans="1:7">
      <c r="A46" s="7">
        <v>44</v>
      </c>
      <c r="B46" s="7">
        <v>20160047</v>
      </c>
      <c r="C46" s="7" t="s">
        <v>8</v>
      </c>
      <c r="D46" s="7">
        <f>VLOOKUP(C46,[1]Sheet1!$D$6:$E$61,2,FALSE)</f>
        <v>2</v>
      </c>
      <c r="E46" s="7">
        <v>59</v>
      </c>
      <c r="F46" s="7">
        <v>3</v>
      </c>
      <c r="G46" s="7"/>
    </row>
    <row r="47" spans="1:7">
      <c r="A47" s="7">
        <v>45</v>
      </c>
      <c r="B47" s="7">
        <v>20160044</v>
      </c>
      <c r="C47" s="7" t="s">
        <v>8</v>
      </c>
      <c r="D47" s="7">
        <f>VLOOKUP(C47,[1]Sheet1!$D$6:$E$61,2,FALSE)</f>
        <v>2</v>
      </c>
      <c r="E47" s="7">
        <v>56</v>
      </c>
      <c r="F47" s="7">
        <v>4</v>
      </c>
      <c r="G47" s="7"/>
    </row>
    <row r="48" spans="1:7">
      <c r="A48" s="7">
        <v>46</v>
      </c>
      <c r="B48" s="7">
        <v>20160045</v>
      </c>
      <c r="C48" s="7" t="s">
        <v>8</v>
      </c>
      <c r="D48" s="7">
        <f>VLOOKUP(C48,[1]Sheet1!$D$6:$E$61,2,FALSE)</f>
        <v>2</v>
      </c>
      <c r="E48" s="7">
        <v>54.5</v>
      </c>
      <c r="F48" s="7">
        <v>5</v>
      </c>
      <c r="G48" s="7"/>
    </row>
    <row r="49" spans="1:7">
      <c r="A49" s="7">
        <v>47</v>
      </c>
      <c r="B49" s="7">
        <v>20160046</v>
      </c>
      <c r="C49" s="7" t="s">
        <v>8</v>
      </c>
      <c r="D49" s="7">
        <f>VLOOKUP(C49,[1]Sheet1!$D$6:$E$61,2,FALSE)</f>
        <v>2</v>
      </c>
      <c r="E49" s="7">
        <v>52</v>
      </c>
      <c r="F49" s="7">
        <v>6</v>
      </c>
      <c r="G49" s="7"/>
    </row>
    <row r="50" spans="1:7">
      <c r="A50" s="7">
        <v>48</v>
      </c>
      <c r="B50" s="7">
        <v>20160042</v>
      </c>
      <c r="C50" s="7" t="s">
        <v>8</v>
      </c>
      <c r="D50" s="7">
        <f>VLOOKUP(C50,[1]Sheet1!$D$6:$E$61,2,FALSE)</f>
        <v>2</v>
      </c>
      <c r="E50" s="7">
        <v>51</v>
      </c>
      <c r="F50" s="7">
        <v>7</v>
      </c>
      <c r="G50" s="7"/>
    </row>
    <row r="51" spans="1:7">
      <c r="A51" s="7">
        <v>49</v>
      </c>
      <c r="B51" s="7">
        <v>20160048</v>
      </c>
      <c r="C51" s="7" t="s">
        <v>8</v>
      </c>
      <c r="D51" s="7">
        <f>VLOOKUP(C51,[1]Sheet1!$D$6:$E$61,2,FALSE)</f>
        <v>2</v>
      </c>
      <c r="E51" s="7">
        <v>49</v>
      </c>
      <c r="F51" s="7">
        <v>8</v>
      </c>
      <c r="G51" s="7"/>
    </row>
    <row r="52" spans="1:7">
      <c r="A52" s="7">
        <v>50</v>
      </c>
      <c r="B52" s="7">
        <v>20160049</v>
      </c>
      <c r="C52" s="7" t="s">
        <v>8</v>
      </c>
      <c r="D52" s="7">
        <f>VLOOKUP(C52,[1]Sheet1!$D$6:$E$61,2,FALSE)</f>
        <v>2</v>
      </c>
      <c r="E52" s="7" t="s">
        <v>49</v>
      </c>
      <c r="F52" s="7" t="s">
        <v>49</v>
      </c>
      <c r="G52" s="7"/>
    </row>
    <row r="53" spans="1:7">
      <c r="A53" s="7">
        <v>51</v>
      </c>
      <c r="B53" s="7">
        <v>20160054</v>
      </c>
      <c r="C53" s="7" t="s">
        <v>9</v>
      </c>
      <c r="D53" s="7">
        <f>VLOOKUP(C53,[1]Sheet1!$D$6:$E$61,2,FALSE)</f>
        <v>2</v>
      </c>
      <c r="E53" s="7">
        <v>64.5</v>
      </c>
      <c r="F53" s="7">
        <v>1</v>
      </c>
      <c r="G53" s="7" t="s">
        <v>53</v>
      </c>
    </row>
    <row r="54" spans="1:7">
      <c r="A54" s="7">
        <v>52</v>
      </c>
      <c r="B54" s="7">
        <v>20160055</v>
      </c>
      <c r="C54" s="7" t="s">
        <v>9</v>
      </c>
      <c r="D54" s="7">
        <f>VLOOKUP(C54,[1]Sheet1!$D$6:$E$61,2,FALSE)</f>
        <v>2</v>
      </c>
      <c r="E54" s="7">
        <v>64</v>
      </c>
      <c r="F54" s="7">
        <v>2</v>
      </c>
      <c r="G54" s="7" t="s">
        <v>53</v>
      </c>
    </row>
    <row r="55" spans="1:7">
      <c r="A55" s="7">
        <v>53</v>
      </c>
      <c r="B55" s="7">
        <v>20160053</v>
      </c>
      <c r="C55" s="7" t="s">
        <v>9</v>
      </c>
      <c r="D55" s="7">
        <f>VLOOKUP(C55,[1]Sheet1!$D$6:$E$61,2,FALSE)</f>
        <v>2</v>
      </c>
      <c r="E55" s="7">
        <v>62.5</v>
      </c>
      <c r="F55" s="7">
        <v>3</v>
      </c>
      <c r="G55" s="7"/>
    </row>
    <row r="56" spans="1:7">
      <c r="A56" s="7">
        <v>54</v>
      </c>
      <c r="B56" s="7">
        <v>20160052</v>
      </c>
      <c r="C56" s="7" t="s">
        <v>9</v>
      </c>
      <c r="D56" s="7">
        <f>VLOOKUP(C56,[1]Sheet1!$D$6:$E$61,2,FALSE)</f>
        <v>2</v>
      </c>
      <c r="E56" s="7">
        <v>57.5</v>
      </c>
      <c r="F56" s="7">
        <v>4</v>
      </c>
      <c r="G56" s="7"/>
    </row>
    <row r="57" spans="1:7">
      <c r="A57" s="7">
        <v>55</v>
      </c>
      <c r="B57" s="7">
        <v>20160051</v>
      </c>
      <c r="C57" s="7" t="s">
        <v>9</v>
      </c>
      <c r="D57" s="7">
        <f>VLOOKUP(C57,[1]Sheet1!$D$6:$E$61,2,FALSE)</f>
        <v>2</v>
      </c>
      <c r="E57" s="7">
        <v>55</v>
      </c>
      <c r="F57" s="7">
        <v>5</v>
      </c>
      <c r="G57" s="7"/>
    </row>
    <row r="58" spans="1:7">
      <c r="A58" s="7">
        <v>56</v>
      </c>
      <c r="B58" s="7">
        <v>20160057</v>
      </c>
      <c r="C58" s="7" t="s">
        <v>10</v>
      </c>
      <c r="D58" s="7">
        <f>VLOOKUP(C58,[1]Sheet1!$D$6:$E$61,2,FALSE)</f>
        <v>1</v>
      </c>
      <c r="E58" s="7">
        <v>61</v>
      </c>
      <c r="F58" s="7">
        <v>1</v>
      </c>
      <c r="G58" s="7" t="s">
        <v>53</v>
      </c>
    </row>
    <row r="59" spans="1:7">
      <c r="A59" s="7">
        <v>57</v>
      </c>
      <c r="B59" s="7">
        <v>20160056</v>
      </c>
      <c r="C59" s="7" t="s">
        <v>10</v>
      </c>
      <c r="D59" s="7">
        <f>VLOOKUP(C59,[1]Sheet1!$D$6:$E$61,2,FALSE)</f>
        <v>1</v>
      </c>
      <c r="E59" s="7">
        <v>42</v>
      </c>
      <c r="F59" s="7">
        <v>2</v>
      </c>
      <c r="G59" s="7"/>
    </row>
    <row r="60" spans="1:7">
      <c r="A60" s="7">
        <v>58</v>
      </c>
      <c r="B60" s="7">
        <v>20160059</v>
      </c>
      <c r="C60" s="7" t="s">
        <v>11</v>
      </c>
      <c r="D60" s="7">
        <f>VLOOKUP(C60,[1]Sheet1!$D$6:$E$61,2,FALSE)</f>
        <v>2</v>
      </c>
      <c r="E60" s="7">
        <v>67.5</v>
      </c>
      <c r="F60" s="7">
        <v>1</v>
      </c>
      <c r="G60" s="7" t="s">
        <v>53</v>
      </c>
    </row>
    <row r="61" spans="1:7">
      <c r="A61" s="7">
        <v>59</v>
      </c>
      <c r="B61" s="7">
        <v>20160060</v>
      </c>
      <c r="C61" s="7" t="s">
        <v>11</v>
      </c>
      <c r="D61" s="7">
        <f>VLOOKUP(C61,[1]Sheet1!$D$6:$E$61,2,FALSE)</f>
        <v>2</v>
      </c>
      <c r="E61" s="7">
        <v>53</v>
      </c>
      <c r="F61" s="7">
        <v>2</v>
      </c>
      <c r="G61" s="7" t="s">
        <v>53</v>
      </c>
    </row>
    <row r="62" spans="1:7">
      <c r="A62" s="7">
        <v>60</v>
      </c>
      <c r="B62" s="7">
        <v>20160058</v>
      </c>
      <c r="C62" s="7" t="s">
        <v>54</v>
      </c>
      <c r="D62" s="7">
        <f>VLOOKUP(C62,[1]Sheet1!$D$6:$E$61,2,FALSE)</f>
        <v>2</v>
      </c>
      <c r="E62" s="7">
        <v>34.5</v>
      </c>
      <c r="F62" s="7">
        <v>3</v>
      </c>
      <c r="G62" s="7"/>
    </row>
    <row r="63" spans="1:7">
      <c r="A63" s="7">
        <v>61</v>
      </c>
      <c r="B63" s="7">
        <v>20160061</v>
      </c>
      <c r="C63" s="7" t="s">
        <v>12</v>
      </c>
      <c r="D63" s="7">
        <f>VLOOKUP(C63,[1]Sheet1!$D$6:$E$61,2,FALSE)</f>
        <v>2</v>
      </c>
      <c r="E63" s="7">
        <v>62.5</v>
      </c>
      <c r="F63" s="7">
        <v>1</v>
      </c>
      <c r="G63" s="7" t="s">
        <v>53</v>
      </c>
    </row>
    <row r="64" spans="1:7">
      <c r="A64" s="7">
        <v>62</v>
      </c>
      <c r="B64" s="7">
        <v>20160064</v>
      </c>
      <c r="C64" s="7" t="s">
        <v>12</v>
      </c>
      <c r="D64" s="7">
        <f>VLOOKUP(C64,[1]Sheet1!$D$6:$E$61,2,FALSE)</f>
        <v>2</v>
      </c>
      <c r="E64" s="7">
        <v>59.5</v>
      </c>
      <c r="F64" s="7">
        <v>2</v>
      </c>
      <c r="G64" s="7" t="s">
        <v>53</v>
      </c>
    </row>
    <row r="65" spans="1:7">
      <c r="A65" s="7">
        <v>63</v>
      </c>
      <c r="B65" s="7">
        <v>20160062</v>
      </c>
      <c r="C65" s="7" t="s">
        <v>12</v>
      </c>
      <c r="D65" s="7">
        <f>VLOOKUP(C65,[1]Sheet1!$D$6:$E$61,2,FALSE)</f>
        <v>2</v>
      </c>
      <c r="E65" s="7">
        <v>57</v>
      </c>
      <c r="F65" s="7">
        <v>3</v>
      </c>
      <c r="G65" s="7"/>
    </row>
    <row r="66" spans="1:7">
      <c r="A66" s="7">
        <v>64</v>
      </c>
      <c r="B66" s="7">
        <v>20160063</v>
      </c>
      <c r="C66" s="7" t="s">
        <v>12</v>
      </c>
      <c r="D66" s="7">
        <f>VLOOKUP(C66,[1]Sheet1!$D$6:$E$61,2,FALSE)</f>
        <v>2</v>
      </c>
      <c r="E66" s="7">
        <v>52</v>
      </c>
      <c r="F66" s="7">
        <v>4</v>
      </c>
      <c r="G66" s="7"/>
    </row>
    <row r="67" spans="1:7">
      <c r="A67" s="7">
        <v>65</v>
      </c>
      <c r="B67" s="7">
        <v>20160068</v>
      </c>
      <c r="C67" s="7" t="s">
        <v>13</v>
      </c>
      <c r="D67" s="7">
        <f>VLOOKUP(C67,[1]Sheet1!$D$6:$E$61,2,FALSE)</f>
        <v>1</v>
      </c>
      <c r="E67" s="7">
        <v>72.5</v>
      </c>
      <c r="F67" s="7">
        <v>1</v>
      </c>
      <c r="G67" s="7" t="s">
        <v>53</v>
      </c>
    </row>
    <row r="68" spans="1:7">
      <c r="A68" s="7">
        <v>66</v>
      </c>
      <c r="B68" s="7">
        <v>20160072</v>
      </c>
      <c r="C68" s="7" t="s">
        <v>13</v>
      </c>
      <c r="D68" s="7">
        <f>VLOOKUP(C68,[1]Sheet1!$D$6:$E$61,2,FALSE)</f>
        <v>1</v>
      </c>
      <c r="E68" s="7">
        <v>67</v>
      </c>
      <c r="F68" s="7">
        <v>2</v>
      </c>
      <c r="G68" s="7"/>
    </row>
    <row r="69" spans="1:7">
      <c r="A69" s="7">
        <v>67</v>
      </c>
      <c r="B69" s="7">
        <v>20160069</v>
      </c>
      <c r="C69" s="7" t="s">
        <v>13</v>
      </c>
      <c r="D69" s="7">
        <f>VLOOKUP(C69,[1]Sheet1!$D$6:$E$61,2,FALSE)</f>
        <v>1</v>
      </c>
      <c r="E69" s="7">
        <v>63.5</v>
      </c>
      <c r="F69" s="7">
        <v>3</v>
      </c>
      <c r="G69" s="7"/>
    </row>
    <row r="70" spans="1:7">
      <c r="A70" s="7">
        <v>68</v>
      </c>
      <c r="B70" s="7">
        <v>20160071</v>
      </c>
      <c r="C70" s="7" t="s">
        <v>13</v>
      </c>
      <c r="D70" s="7">
        <f>VLOOKUP(C70,[1]Sheet1!$D$6:$E$61,2,FALSE)</f>
        <v>1</v>
      </c>
      <c r="E70" s="7">
        <v>62</v>
      </c>
      <c r="F70" s="7">
        <v>4</v>
      </c>
      <c r="G70" s="7"/>
    </row>
    <row r="71" spans="1:7">
      <c r="A71" s="7">
        <v>69</v>
      </c>
      <c r="B71" s="7">
        <v>20160070</v>
      </c>
      <c r="C71" s="7" t="s">
        <v>13</v>
      </c>
      <c r="D71" s="7">
        <f>VLOOKUP(C71,[1]Sheet1!$D$6:$E$61,2,FALSE)</f>
        <v>1</v>
      </c>
      <c r="E71" s="7">
        <v>59.5</v>
      </c>
      <c r="F71" s="7">
        <v>5</v>
      </c>
      <c r="G71" s="7"/>
    </row>
    <row r="72" spans="1:7">
      <c r="A72" s="7">
        <v>70</v>
      </c>
      <c r="B72" s="7">
        <v>20160066</v>
      </c>
      <c r="C72" s="7" t="s">
        <v>13</v>
      </c>
      <c r="D72" s="7">
        <f>VLOOKUP(C72,[1]Sheet1!$D$6:$E$61,2,FALSE)</f>
        <v>1</v>
      </c>
      <c r="E72" s="7">
        <v>56.5</v>
      </c>
      <c r="F72" s="7">
        <v>6</v>
      </c>
      <c r="G72" s="7"/>
    </row>
    <row r="73" spans="1:7">
      <c r="A73" s="7">
        <v>71</v>
      </c>
      <c r="B73" s="7">
        <v>20160073</v>
      </c>
      <c r="C73" s="7" t="s">
        <v>13</v>
      </c>
      <c r="D73" s="7">
        <f>VLOOKUP(C73,[1]Sheet1!$D$6:$E$61,2,FALSE)</f>
        <v>1</v>
      </c>
      <c r="E73" s="7">
        <v>56.5</v>
      </c>
      <c r="F73" s="7">
        <v>6</v>
      </c>
      <c r="G73" s="7"/>
    </row>
    <row r="74" spans="1:7">
      <c r="A74" s="7">
        <v>72</v>
      </c>
      <c r="B74" s="7">
        <v>20160067</v>
      </c>
      <c r="C74" s="7" t="s">
        <v>13</v>
      </c>
      <c r="D74" s="7">
        <f>VLOOKUP(C74,[1]Sheet1!$D$6:$E$61,2,FALSE)</f>
        <v>1</v>
      </c>
      <c r="E74" s="7">
        <v>52.5</v>
      </c>
      <c r="F74" s="7">
        <v>8</v>
      </c>
      <c r="G74" s="7"/>
    </row>
    <row r="75" spans="1:7">
      <c r="A75" s="7">
        <v>73</v>
      </c>
      <c r="B75" s="7">
        <v>20160074</v>
      </c>
      <c r="C75" s="7" t="s">
        <v>13</v>
      </c>
      <c r="D75" s="7">
        <f>VLOOKUP(C75,[1]Sheet1!$D$6:$E$61,2,FALSE)</f>
        <v>1</v>
      </c>
      <c r="E75" s="7">
        <v>49.5</v>
      </c>
      <c r="F75" s="7">
        <v>9</v>
      </c>
      <c r="G75" s="7"/>
    </row>
    <row r="76" spans="1:7">
      <c r="A76" s="7">
        <v>74</v>
      </c>
      <c r="B76" s="7">
        <v>20160065</v>
      </c>
      <c r="C76" s="7" t="s">
        <v>13</v>
      </c>
      <c r="D76" s="7">
        <f>VLOOKUP(C76,[1]Sheet1!$D$6:$E$61,2,FALSE)</f>
        <v>1</v>
      </c>
      <c r="E76" s="7" t="s">
        <v>49</v>
      </c>
      <c r="F76" s="7" t="s">
        <v>49</v>
      </c>
      <c r="G76" s="7"/>
    </row>
    <row r="77" spans="1:7">
      <c r="A77" s="7">
        <v>75</v>
      </c>
      <c r="B77" s="7">
        <v>20160075</v>
      </c>
      <c r="C77" s="7" t="s">
        <v>13</v>
      </c>
      <c r="D77" s="7">
        <f>VLOOKUP(C77,[1]Sheet1!$D$6:$E$61,2,FALSE)</f>
        <v>1</v>
      </c>
      <c r="E77" s="7" t="s">
        <v>49</v>
      </c>
      <c r="F77" s="7" t="s">
        <v>49</v>
      </c>
      <c r="G77" s="7"/>
    </row>
    <row r="78" spans="1:7">
      <c r="A78" s="7">
        <v>76</v>
      </c>
      <c r="B78" s="7">
        <v>20160080</v>
      </c>
      <c r="C78" s="7" t="s">
        <v>14</v>
      </c>
      <c r="D78" s="7">
        <f>VLOOKUP(C78,[1]Sheet1!$D$6:$E$61,2,FALSE)</f>
        <v>1</v>
      </c>
      <c r="E78" s="7">
        <v>64</v>
      </c>
      <c r="F78" s="7">
        <v>1</v>
      </c>
      <c r="G78" s="7" t="s">
        <v>53</v>
      </c>
    </row>
    <row r="79" spans="1:7">
      <c r="A79" s="7">
        <v>77</v>
      </c>
      <c r="B79" s="7">
        <v>20160086</v>
      </c>
      <c r="C79" s="7" t="s">
        <v>14</v>
      </c>
      <c r="D79" s="7">
        <f>VLOOKUP(C79,[1]Sheet1!$D$6:$E$61,2,FALSE)</f>
        <v>1</v>
      </c>
      <c r="E79" s="7">
        <v>62.5</v>
      </c>
      <c r="F79" s="7">
        <v>2</v>
      </c>
      <c r="G79" s="7"/>
    </row>
    <row r="80" spans="1:7">
      <c r="A80" s="7">
        <v>78</v>
      </c>
      <c r="B80" s="7">
        <v>20160083</v>
      </c>
      <c r="C80" s="7" t="s">
        <v>14</v>
      </c>
      <c r="D80" s="7">
        <f>VLOOKUP(C80,[1]Sheet1!$D$6:$E$61,2,FALSE)</f>
        <v>1</v>
      </c>
      <c r="E80" s="7">
        <v>61.5</v>
      </c>
      <c r="F80" s="7">
        <v>3</v>
      </c>
      <c r="G80" s="7"/>
    </row>
    <row r="81" spans="1:7">
      <c r="A81" s="7">
        <v>79</v>
      </c>
      <c r="B81" s="7">
        <v>20160077</v>
      </c>
      <c r="C81" s="7" t="s">
        <v>14</v>
      </c>
      <c r="D81" s="7">
        <f>VLOOKUP(C81,[1]Sheet1!$D$6:$E$61,2,FALSE)</f>
        <v>1</v>
      </c>
      <c r="E81" s="7">
        <v>60.5</v>
      </c>
      <c r="F81" s="7">
        <v>4</v>
      </c>
      <c r="G81" s="7"/>
    </row>
    <row r="82" spans="1:7">
      <c r="A82" s="7">
        <v>80</v>
      </c>
      <c r="B82" s="7">
        <v>20160085</v>
      </c>
      <c r="C82" s="7" t="s">
        <v>14</v>
      </c>
      <c r="D82" s="7">
        <f>VLOOKUP(C82,[1]Sheet1!$D$6:$E$61,2,FALSE)</f>
        <v>1</v>
      </c>
      <c r="E82" s="7">
        <v>59.5</v>
      </c>
      <c r="F82" s="7">
        <v>5</v>
      </c>
      <c r="G82" s="7"/>
    </row>
    <row r="83" spans="1:7">
      <c r="A83" s="7">
        <v>81</v>
      </c>
      <c r="B83" s="7">
        <v>20160079</v>
      </c>
      <c r="C83" s="7" t="s">
        <v>14</v>
      </c>
      <c r="D83" s="7">
        <f>VLOOKUP(C83,[1]Sheet1!$D$6:$E$61,2,FALSE)</f>
        <v>1</v>
      </c>
      <c r="E83" s="7">
        <v>55</v>
      </c>
      <c r="F83" s="7">
        <v>6</v>
      </c>
      <c r="G83" s="7"/>
    </row>
    <row r="84" spans="1:7">
      <c r="A84" s="7">
        <v>82</v>
      </c>
      <c r="B84" s="7">
        <v>20160084</v>
      </c>
      <c r="C84" s="7" t="s">
        <v>14</v>
      </c>
      <c r="D84" s="7">
        <f>VLOOKUP(C84,[1]Sheet1!$D$6:$E$61,2,FALSE)</f>
        <v>1</v>
      </c>
      <c r="E84" s="7">
        <v>55</v>
      </c>
      <c r="F84" s="7">
        <v>6</v>
      </c>
      <c r="G84" s="7"/>
    </row>
    <row r="85" spans="1:7">
      <c r="A85" s="7">
        <v>83</v>
      </c>
      <c r="B85" s="7">
        <v>20160087</v>
      </c>
      <c r="C85" s="7" t="s">
        <v>14</v>
      </c>
      <c r="D85" s="7">
        <f>VLOOKUP(C85,[1]Sheet1!$D$6:$E$61,2,FALSE)</f>
        <v>1</v>
      </c>
      <c r="E85" s="7">
        <v>51.5</v>
      </c>
      <c r="F85" s="7">
        <v>8</v>
      </c>
      <c r="G85" s="7"/>
    </row>
    <row r="86" spans="1:7">
      <c r="A86" s="7">
        <v>84</v>
      </c>
      <c r="B86" s="7">
        <v>20160076</v>
      </c>
      <c r="C86" s="7" t="s">
        <v>14</v>
      </c>
      <c r="D86" s="7">
        <f>VLOOKUP(C86,[1]Sheet1!$D$6:$E$61,2,FALSE)</f>
        <v>1</v>
      </c>
      <c r="E86" s="7">
        <v>49.5</v>
      </c>
      <c r="F86" s="7">
        <v>9</v>
      </c>
      <c r="G86" s="7"/>
    </row>
    <row r="87" spans="1:7">
      <c r="A87" s="7">
        <v>85</v>
      </c>
      <c r="B87" s="7">
        <v>20160082</v>
      </c>
      <c r="C87" s="7" t="s">
        <v>14</v>
      </c>
      <c r="D87" s="7">
        <f>VLOOKUP(C87,[1]Sheet1!$D$6:$E$61,2,FALSE)</f>
        <v>1</v>
      </c>
      <c r="E87" s="7">
        <v>45</v>
      </c>
      <c r="F87" s="7">
        <v>10</v>
      </c>
      <c r="G87" s="7"/>
    </row>
    <row r="88" spans="1:7">
      <c r="A88" s="7">
        <v>86</v>
      </c>
      <c r="B88" s="7">
        <v>20160078</v>
      </c>
      <c r="C88" s="7" t="s">
        <v>14</v>
      </c>
      <c r="D88" s="7">
        <f>VLOOKUP(C88,[1]Sheet1!$D$6:$E$61,2,FALSE)</f>
        <v>1</v>
      </c>
      <c r="E88" s="7" t="s">
        <v>49</v>
      </c>
      <c r="F88" s="7" t="s">
        <v>49</v>
      </c>
      <c r="G88" s="7"/>
    </row>
    <row r="89" spans="1:7">
      <c r="A89" s="7">
        <v>87</v>
      </c>
      <c r="B89" s="7">
        <v>20160081</v>
      </c>
      <c r="C89" s="7" t="s">
        <v>14</v>
      </c>
      <c r="D89" s="7">
        <f>VLOOKUP(C89,[1]Sheet1!$D$6:$E$61,2,FALSE)</f>
        <v>1</v>
      </c>
      <c r="E89" s="7" t="s">
        <v>49</v>
      </c>
      <c r="F89" s="7" t="s">
        <v>49</v>
      </c>
      <c r="G89" s="7"/>
    </row>
    <row r="90" spans="1:7">
      <c r="A90" s="7">
        <v>88</v>
      </c>
      <c r="B90" s="7">
        <v>20160088</v>
      </c>
      <c r="C90" s="7" t="s">
        <v>15</v>
      </c>
      <c r="D90" s="7">
        <f>VLOOKUP(C90,[1]Sheet1!$D$6:$E$61,2,FALSE)</f>
        <v>1</v>
      </c>
      <c r="E90" s="7">
        <v>49.5</v>
      </c>
      <c r="F90" s="7">
        <v>1</v>
      </c>
      <c r="G90" s="7" t="s">
        <v>53</v>
      </c>
    </row>
    <row r="91" spans="1:7">
      <c r="A91" s="7">
        <v>89</v>
      </c>
      <c r="B91" s="7">
        <v>20160094</v>
      </c>
      <c r="C91" s="7" t="s">
        <v>16</v>
      </c>
      <c r="D91" s="7">
        <f>VLOOKUP(C91,[1]Sheet1!$D$6:$E$61,2,FALSE)</f>
        <v>1</v>
      </c>
      <c r="E91" s="7">
        <v>76</v>
      </c>
      <c r="F91" s="7">
        <v>1</v>
      </c>
      <c r="G91" s="7" t="s">
        <v>53</v>
      </c>
    </row>
    <row r="92" spans="1:7">
      <c r="A92" s="7">
        <v>90</v>
      </c>
      <c r="B92" s="7">
        <v>20160089</v>
      </c>
      <c r="C92" s="7" t="s">
        <v>16</v>
      </c>
      <c r="D92" s="7">
        <f>VLOOKUP(C92,[1]Sheet1!$D$6:$E$61,2,FALSE)</f>
        <v>1</v>
      </c>
      <c r="E92" s="7">
        <v>61.5</v>
      </c>
      <c r="F92" s="7">
        <v>2</v>
      </c>
      <c r="G92" s="7"/>
    </row>
    <row r="93" spans="1:7">
      <c r="A93" s="7">
        <v>91</v>
      </c>
      <c r="B93" s="7">
        <v>20160093</v>
      </c>
      <c r="C93" s="7" t="s">
        <v>16</v>
      </c>
      <c r="D93" s="7">
        <f>VLOOKUP(C93,[1]Sheet1!$D$6:$E$61,2,FALSE)</f>
        <v>1</v>
      </c>
      <c r="E93" s="7">
        <v>58</v>
      </c>
      <c r="F93" s="7">
        <v>3</v>
      </c>
      <c r="G93" s="7"/>
    </row>
    <row r="94" spans="1:7">
      <c r="A94" s="7">
        <v>92</v>
      </c>
      <c r="B94" s="7">
        <v>20160092</v>
      </c>
      <c r="C94" s="7" t="s">
        <v>16</v>
      </c>
      <c r="D94" s="7">
        <f>VLOOKUP(C94,[1]Sheet1!$D$6:$E$61,2,FALSE)</f>
        <v>1</v>
      </c>
      <c r="E94" s="7">
        <v>54</v>
      </c>
      <c r="F94" s="7">
        <v>4</v>
      </c>
      <c r="G94" s="7"/>
    </row>
    <row r="95" spans="1:7">
      <c r="A95" s="7">
        <v>93</v>
      </c>
      <c r="B95" s="7">
        <v>20160090</v>
      </c>
      <c r="C95" s="7" t="s">
        <v>16</v>
      </c>
      <c r="D95" s="7">
        <f>VLOOKUP(C95,[1]Sheet1!$D$6:$E$61,2,FALSE)</f>
        <v>1</v>
      </c>
      <c r="E95" s="7">
        <v>53</v>
      </c>
      <c r="F95" s="7">
        <v>5</v>
      </c>
      <c r="G95" s="7"/>
    </row>
    <row r="96" spans="1:7">
      <c r="A96" s="7">
        <v>94</v>
      </c>
      <c r="B96" s="7">
        <v>20160091</v>
      </c>
      <c r="C96" s="7" t="s">
        <v>16</v>
      </c>
      <c r="D96" s="7">
        <f>VLOOKUP(C96,[1]Sheet1!$D$6:$E$61,2,FALSE)</f>
        <v>1</v>
      </c>
      <c r="E96" s="7" t="s">
        <v>49</v>
      </c>
      <c r="F96" s="7" t="s">
        <v>49</v>
      </c>
      <c r="G96" s="7"/>
    </row>
    <row r="97" spans="1:7">
      <c r="A97" s="7">
        <v>95</v>
      </c>
      <c r="B97" s="7">
        <v>20160096</v>
      </c>
      <c r="C97" s="7" t="s">
        <v>17</v>
      </c>
      <c r="D97" s="7">
        <f>VLOOKUP(C97,[1]Sheet1!$D$6:$E$61,2,FALSE)</f>
        <v>1</v>
      </c>
      <c r="E97" s="7">
        <v>61.5</v>
      </c>
      <c r="F97" s="7">
        <v>1</v>
      </c>
      <c r="G97" s="7" t="s">
        <v>53</v>
      </c>
    </row>
    <row r="98" spans="1:7">
      <c r="A98" s="7">
        <v>96</v>
      </c>
      <c r="B98" s="7">
        <v>20160099</v>
      </c>
      <c r="C98" s="7" t="s">
        <v>17</v>
      </c>
      <c r="D98" s="7">
        <f>VLOOKUP(C98,[1]Sheet1!$D$6:$E$61,2,FALSE)</f>
        <v>1</v>
      </c>
      <c r="E98" s="7">
        <v>61</v>
      </c>
      <c r="F98" s="7">
        <v>2</v>
      </c>
      <c r="G98" s="7"/>
    </row>
    <row r="99" spans="1:7">
      <c r="A99" s="7">
        <v>97</v>
      </c>
      <c r="B99" s="7">
        <v>20160098</v>
      </c>
      <c r="C99" s="7" t="s">
        <v>17</v>
      </c>
      <c r="D99" s="7">
        <f>VLOOKUP(C99,[1]Sheet1!$D$6:$E$61,2,FALSE)</f>
        <v>1</v>
      </c>
      <c r="E99" s="7">
        <v>45</v>
      </c>
      <c r="F99" s="7">
        <v>3</v>
      </c>
      <c r="G99" s="7"/>
    </row>
    <row r="100" spans="1:7">
      <c r="A100" s="7">
        <v>98</v>
      </c>
      <c r="B100" s="7">
        <v>20160095</v>
      </c>
      <c r="C100" s="7" t="s">
        <v>17</v>
      </c>
      <c r="D100" s="7">
        <f>VLOOKUP(C100,[1]Sheet1!$D$6:$E$61,2,FALSE)</f>
        <v>1</v>
      </c>
      <c r="E100" s="7" t="s">
        <v>49</v>
      </c>
      <c r="F100" s="7" t="s">
        <v>49</v>
      </c>
      <c r="G100" s="7"/>
    </row>
    <row r="101" spans="1:7">
      <c r="A101" s="7">
        <v>99</v>
      </c>
      <c r="B101" s="7">
        <v>20160097</v>
      </c>
      <c r="C101" s="7" t="s">
        <v>17</v>
      </c>
      <c r="D101" s="7">
        <f>VLOOKUP(C101,[1]Sheet1!$D$6:$E$61,2,FALSE)</f>
        <v>1</v>
      </c>
      <c r="E101" s="7" t="s">
        <v>49</v>
      </c>
      <c r="F101" s="7" t="s">
        <v>49</v>
      </c>
      <c r="G101" s="7"/>
    </row>
    <row r="102" spans="1:7">
      <c r="A102" s="7">
        <v>100</v>
      </c>
      <c r="B102" s="7">
        <v>20160103</v>
      </c>
      <c r="C102" s="7" t="s">
        <v>18</v>
      </c>
      <c r="D102" s="7">
        <f>VLOOKUP(C102,[1]Sheet1!$D$6:$E$61,2,FALSE)</f>
        <v>1</v>
      </c>
      <c r="E102" s="7">
        <v>63.5</v>
      </c>
      <c r="F102" s="7">
        <v>1</v>
      </c>
      <c r="G102" s="7" t="s">
        <v>53</v>
      </c>
    </row>
    <row r="103" spans="1:7">
      <c r="A103" s="7">
        <v>101</v>
      </c>
      <c r="B103" s="7">
        <v>20160100</v>
      </c>
      <c r="C103" s="7" t="s">
        <v>18</v>
      </c>
      <c r="D103" s="7">
        <f>VLOOKUP(C103,[1]Sheet1!$D$6:$E$61,2,FALSE)</f>
        <v>1</v>
      </c>
      <c r="E103" s="7">
        <v>59</v>
      </c>
      <c r="F103" s="7">
        <v>2</v>
      </c>
      <c r="G103" s="7"/>
    </row>
    <row r="104" spans="1:7">
      <c r="A104" s="7">
        <v>102</v>
      </c>
      <c r="B104" s="7">
        <v>20160106</v>
      </c>
      <c r="C104" s="7" t="s">
        <v>18</v>
      </c>
      <c r="D104" s="7">
        <f>VLOOKUP(C104,[1]Sheet1!$D$6:$E$61,2,FALSE)</f>
        <v>1</v>
      </c>
      <c r="E104" s="7">
        <v>58.5</v>
      </c>
      <c r="F104" s="7">
        <v>3</v>
      </c>
      <c r="G104" s="7"/>
    </row>
    <row r="105" spans="1:7">
      <c r="A105" s="7">
        <v>103</v>
      </c>
      <c r="B105" s="7">
        <v>20160105</v>
      </c>
      <c r="C105" s="7" t="s">
        <v>18</v>
      </c>
      <c r="D105" s="7">
        <f>VLOOKUP(C105,[1]Sheet1!$D$6:$E$61,2,FALSE)</f>
        <v>1</v>
      </c>
      <c r="E105" s="7">
        <v>56.5</v>
      </c>
      <c r="F105" s="7">
        <v>4</v>
      </c>
      <c r="G105" s="7"/>
    </row>
    <row r="106" spans="1:7">
      <c r="A106" s="7">
        <v>104</v>
      </c>
      <c r="B106" s="7">
        <v>20160102</v>
      </c>
      <c r="C106" s="7" t="s">
        <v>18</v>
      </c>
      <c r="D106" s="7">
        <f>VLOOKUP(C106,[1]Sheet1!$D$6:$E$61,2,FALSE)</f>
        <v>1</v>
      </c>
      <c r="E106" s="7">
        <v>53.5</v>
      </c>
      <c r="F106" s="7">
        <v>5</v>
      </c>
      <c r="G106" s="7"/>
    </row>
    <row r="107" spans="1:7">
      <c r="A107" s="7">
        <v>105</v>
      </c>
      <c r="B107" s="7">
        <v>20160107</v>
      </c>
      <c r="C107" s="7" t="s">
        <v>18</v>
      </c>
      <c r="D107" s="7">
        <f>VLOOKUP(C107,[1]Sheet1!$D$6:$E$61,2,FALSE)</f>
        <v>1</v>
      </c>
      <c r="E107" s="7">
        <v>51.5</v>
      </c>
      <c r="F107" s="7">
        <v>6</v>
      </c>
      <c r="G107" s="7"/>
    </row>
    <row r="108" spans="1:7">
      <c r="A108" s="7">
        <v>106</v>
      </c>
      <c r="B108" s="7">
        <v>20160101</v>
      </c>
      <c r="C108" s="7" t="s">
        <v>18</v>
      </c>
      <c r="D108" s="7">
        <f>VLOOKUP(C108,[1]Sheet1!$D$6:$E$61,2,FALSE)</f>
        <v>1</v>
      </c>
      <c r="E108" s="7">
        <v>50</v>
      </c>
      <c r="F108" s="7">
        <v>7</v>
      </c>
      <c r="G108" s="7"/>
    </row>
    <row r="109" spans="1:7">
      <c r="A109" s="7">
        <v>107</v>
      </c>
      <c r="B109" s="7">
        <v>20160110</v>
      </c>
      <c r="C109" s="7" t="s">
        <v>18</v>
      </c>
      <c r="D109" s="7">
        <f>VLOOKUP(C109,[1]Sheet1!$D$6:$E$61,2,FALSE)</f>
        <v>1</v>
      </c>
      <c r="E109" s="7">
        <v>40.5</v>
      </c>
      <c r="F109" s="7">
        <v>8</v>
      </c>
      <c r="G109" s="7"/>
    </row>
    <row r="110" spans="1:7">
      <c r="A110" s="7">
        <v>108</v>
      </c>
      <c r="B110" s="7">
        <v>20160104</v>
      </c>
      <c r="C110" s="7" t="s">
        <v>18</v>
      </c>
      <c r="D110" s="7">
        <f>VLOOKUP(C110,[1]Sheet1!$D$6:$E$61,2,FALSE)</f>
        <v>1</v>
      </c>
      <c r="E110" s="7" t="s">
        <v>49</v>
      </c>
      <c r="F110" s="7" t="s">
        <v>49</v>
      </c>
      <c r="G110" s="7"/>
    </row>
    <row r="111" spans="1:7">
      <c r="A111" s="7">
        <v>109</v>
      </c>
      <c r="B111" s="7">
        <v>20160108</v>
      </c>
      <c r="C111" s="7" t="s">
        <v>18</v>
      </c>
      <c r="D111" s="7">
        <f>VLOOKUP(C111,[1]Sheet1!$D$6:$E$61,2,FALSE)</f>
        <v>1</v>
      </c>
      <c r="E111" s="7" t="s">
        <v>49</v>
      </c>
      <c r="F111" s="7" t="s">
        <v>49</v>
      </c>
      <c r="G111" s="7"/>
    </row>
    <row r="112" spans="1:7">
      <c r="A112" s="7">
        <v>110</v>
      </c>
      <c r="B112" s="7">
        <v>20160109</v>
      </c>
      <c r="C112" s="7" t="s">
        <v>18</v>
      </c>
      <c r="D112" s="7">
        <f>VLOOKUP(C112,[1]Sheet1!$D$6:$E$61,2,FALSE)</f>
        <v>1</v>
      </c>
      <c r="E112" s="7" t="s">
        <v>49</v>
      </c>
      <c r="F112" s="7" t="s">
        <v>49</v>
      </c>
      <c r="G112" s="7"/>
    </row>
    <row r="113" spans="1:7">
      <c r="A113" s="7">
        <v>111</v>
      </c>
      <c r="B113" s="7">
        <v>20160111</v>
      </c>
      <c r="C113" s="7" t="s">
        <v>18</v>
      </c>
      <c r="D113" s="7">
        <f>VLOOKUP(C113,[1]Sheet1!$D$6:$E$61,2,FALSE)</f>
        <v>1</v>
      </c>
      <c r="E113" s="7" t="s">
        <v>49</v>
      </c>
      <c r="F113" s="7" t="s">
        <v>49</v>
      </c>
      <c r="G113" s="7"/>
    </row>
    <row r="114" spans="1:7">
      <c r="A114" s="7">
        <v>112</v>
      </c>
      <c r="B114" s="7">
        <v>20160115</v>
      </c>
      <c r="C114" s="7" t="s">
        <v>19</v>
      </c>
      <c r="D114" s="7">
        <f>VLOOKUP(C114,[1]Sheet1!$D$6:$E$61,2,FALSE)</f>
        <v>2</v>
      </c>
      <c r="E114" s="7">
        <v>75.5</v>
      </c>
      <c r="F114" s="7">
        <v>1</v>
      </c>
      <c r="G114" s="7" t="s">
        <v>53</v>
      </c>
    </row>
    <row r="115" spans="1:7">
      <c r="A115" s="7">
        <v>113</v>
      </c>
      <c r="B115" s="7">
        <v>20160127</v>
      </c>
      <c r="C115" s="7" t="s">
        <v>19</v>
      </c>
      <c r="D115" s="7">
        <f>VLOOKUP(C115,[1]Sheet1!$D$6:$E$61,2,FALSE)</f>
        <v>2</v>
      </c>
      <c r="E115" s="7">
        <v>75.5</v>
      </c>
      <c r="F115" s="7">
        <v>1</v>
      </c>
      <c r="G115" s="7" t="s">
        <v>53</v>
      </c>
    </row>
    <row r="116" spans="1:7">
      <c r="A116" s="7">
        <v>114</v>
      </c>
      <c r="B116" s="7">
        <v>20160124</v>
      </c>
      <c r="C116" s="7" t="s">
        <v>19</v>
      </c>
      <c r="D116" s="7">
        <f>VLOOKUP(C116,[1]Sheet1!$D$6:$E$61,2,FALSE)</f>
        <v>2</v>
      </c>
      <c r="E116" s="7">
        <v>74.5</v>
      </c>
      <c r="F116" s="7">
        <v>3</v>
      </c>
      <c r="G116" s="7"/>
    </row>
    <row r="117" spans="1:7">
      <c r="A117" s="7">
        <v>115</v>
      </c>
      <c r="B117" s="7">
        <v>20160122</v>
      </c>
      <c r="C117" s="7" t="s">
        <v>19</v>
      </c>
      <c r="D117" s="7">
        <f>VLOOKUP(C117,[1]Sheet1!$D$6:$E$61,2,FALSE)</f>
        <v>2</v>
      </c>
      <c r="E117" s="7">
        <v>64</v>
      </c>
      <c r="F117" s="7">
        <v>4</v>
      </c>
      <c r="G117" s="7"/>
    </row>
    <row r="118" spans="1:7">
      <c r="A118" s="7">
        <v>116</v>
      </c>
      <c r="B118" s="7">
        <v>20160132</v>
      </c>
      <c r="C118" s="7" t="s">
        <v>19</v>
      </c>
      <c r="D118" s="7">
        <f>VLOOKUP(C118,[1]Sheet1!$D$6:$E$61,2,FALSE)</f>
        <v>2</v>
      </c>
      <c r="E118" s="7">
        <v>62.5</v>
      </c>
      <c r="F118" s="7">
        <v>5</v>
      </c>
      <c r="G118" s="7"/>
    </row>
    <row r="119" spans="1:7">
      <c r="A119" s="7">
        <v>117</v>
      </c>
      <c r="B119" s="7">
        <v>20160121</v>
      </c>
      <c r="C119" s="7" t="s">
        <v>19</v>
      </c>
      <c r="D119" s="7">
        <f>VLOOKUP(C119,[1]Sheet1!$D$6:$E$61,2,FALSE)</f>
        <v>2</v>
      </c>
      <c r="E119" s="7">
        <v>60.5</v>
      </c>
      <c r="F119" s="7">
        <v>6</v>
      </c>
      <c r="G119" s="7"/>
    </row>
    <row r="120" spans="1:7">
      <c r="A120" s="7">
        <v>118</v>
      </c>
      <c r="B120" s="7">
        <v>20160135</v>
      </c>
      <c r="C120" s="7" t="s">
        <v>19</v>
      </c>
      <c r="D120" s="7">
        <f>VLOOKUP(C120,[1]Sheet1!$D$6:$E$61,2,FALSE)</f>
        <v>2</v>
      </c>
      <c r="E120" s="7">
        <v>57</v>
      </c>
      <c r="F120" s="7">
        <v>7</v>
      </c>
      <c r="G120" s="7"/>
    </row>
    <row r="121" spans="1:7">
      <c r="A121" s="7">
        <v>119</v>
      </c>
      <c r="B121" s="7">
        <v>20160129</v>
      </c>
      <c r="C121" s="7" t="s">
        <v>19</v>
      </c>
      <c r="D121" s="7">
        <f>VLOOKUP(C121,[1]Sheet1!$D$6:$E$61,2,FALSE)</f>
        <v>2</v>
      </c>
      <c r="E121" s="7">
        <v>56.5</v>
      </c>
      <c r="F121" s="7">
        <v>8</v>
      </c>
      <c r="G121" s="7"/>
    </row>
    <row r="122" spans="1:7">
      <c r="A122" s="7">
        <v>120</v>
      </c>
      <c r="B122" s="7">
        <v>20160113</v>
      </c>
      <c r="C122" s="7" t="s">
        <v>19</v>
      </c>
      <c r="D122" s="7">
        <f>VLOOKUP(C122,[1]Sheet1!$D$6:$E$61,2,FALSE)</f>
        <v>2</v>
      </c>
      <c r="E122" s="7">
        <v>55.5</v>
      </c>
      <c r="F122" s="7">
        <v>9</v>
      </c>
      <c r="G122" s="7"/>
    </row>
    <row r="123" spans="1:7">
      <c r="A123" s="7">
        <v>121</v>
      </c>
      <c r="B123" s="7">
        <v>20160116</v>
      </c>
      <c r="C123" s="7" t="s">
        <v>19</v>
      </c>
      <c r="D123" s="7">
        <f>VLOOKUP(C123,[1]Sheet1!$D$6:$E$61,2,FALSE)</f>
        <v>2</v>
      </c>
      <c r="E123" s="7">
        <v>55.5</v>
      </c>
      <c r="F123" s="7">
        <v>9</v>
      </c>
      <c r="G123" s="7"/>
    </row>
    <row r="124" spans="1:7">
      <c r="A124" s="7">
        <v>122</v>
      </c>
      <c r="B124" s="7">
        <v>20160125</v>
      </c>
      <c r="C124" s="7" t="s">
        <v>19</v>
      </c>
      <c r="D124" s="7">
        <f>VLOOKUP(C124,[1]Sheet1!$D$6:$E$61,2,FALSE)</f>
        <v>2</v>
      </c>
      <c r="E124" s="7">
        <v>52.5</v>
      </c>
      <c r="F124" s="7">
        <v>11</v>
      </c>
      <c r="G124" s="7"/>
    </row>
    <row r="125" spans="1:7">
      <c r="A125" s="7">
        <v>123</v>
      </c>
      <c r="B125" s="7">
        <v>20160133</v>
      </c>
      <c r="C125" s="7" t="s">
        <v>19</v>
      </c>
      <c r="D125" s="7">
        <f>VLOOKUP(C125,[1]Sheet1!$D$6:$E$61,2,FALSE)</f>
        <v>2</v>
      </c>
      <c r="E125" s="7">
        <v>51.5</v>
      </c>
      <c r="F125" s="7">
        <v>12</v>
      </c>
      <c r="G125" s="7"/>
    </row>
    <row r="126" spans="1:7">
      <c r="A126" s="7">
        <v>124</v>
      </c>
      <c r="B126" s="7">
        <v>20160123</v>
      </c>
      <c r="C126" s="7" t="s">
        <v>19</v>
      </c>
      <c r="D126" s="7">
        <f>VLOOKUP(C126,[1]Sheet1!$D$6:$E$61,2,FALSE)</f>
        <v>2</v>
      </c>
      <c r="E126" s="7">
        <v>50.5</v>
      </c>
      <c r="F126" s="7">
        <v>13</v>
      </c>
      <c r="G126" s="7"/>
    </row>
    <row r="127" spans="1:7">
      <c r="A127" s="7">
        <v>125</v>
      </c>
      <c r="B127" s="7">
        <v>20160136</v>
      </c>
      <c r="C127" s="7" t="s">
        <v>19</v>
      </c>
      <c r="D127" s="7">
        <f>VLOOKUP(C127,[1]Sheet1!$D$6:$E$61,2,FALSE)</f>
        <v>2</v>
      </c>
      <c r="E127" s="7">
        <v>49.5</v>
      </c>
      <c r="F127" s="7">
        <v>14</v>
      </c>
      <c r="G127" s="7"/>
    </row>
    <row r="128" spans="1:7">
      <c r="A128" s="7">
        <v>126</v>
      </c>
      <c r="B128" s="7">
        <v>20160117</v>
      </c>
      <c r="C128" s="7" t="s">
        <v>19</v>
      </c>
      <c r="D128" s="7">
        <f>VLOOKUP(C128,[1]Sheet1!$D$6:$E$61,2,FALSE)</f>
        <v>2</v>
      </c>
      <c r="E128" s="7">
        <v>49</v>
      </c>
      <c r="F128" s="7">
        <v>15</v>
      </c>
      <c r="G128" s="7"/>
    </row>
    <row r="129" spans="1:7">
      <c r="A129" s="7">
        <v>127</v>
      </c>
      <c r="B129" s="7">
        <v>20160128</v>
      </c>
      <c r="C129" s="7" t="s">
        <v>19</v>
      </c>
      <c r="D129" s="7">
        <f>VLOOKUP(C129,[1]Sheet1!$D$6:$E$61,2,FALSE)</f>
        <v>2</v>
      </c>
      <c r="E129" s="7">
        <v>49</v>
      </c>
      <c r="F129" s="7">
        <v>15</v>
      </c>
      <c r="G129" s="7"/>
    </row>
    <row r="130" spans="1:7">
      <c r="A130" s="7">
        <v>128</v>
      </c>
      <c r="B130" s="7">
        <v>20160119</v>
      </c>
      <c r="C130" s="7" t="s">
        <v>19</v>
      </c>
      <c r="D130" s="7">
        <f>VLOOKUP(C130,[1]Sheet1!$D$6:$E$61,2,FALSE)</f>
        <v>2</v>
      </c>
      <c r="E130" s="7">
        <v>44.5</v>
      </c>
      <c r="F130" s="7">
        <v>17</v>
      </c>
      <c r="G130" s="7"/>
    </row>
    <row r="131" spans="1:7">
      <c r="A131" s="7">
        <v>129</v>
      </c>
      <c r="B131" s="7">
        <v>20160134</v>
      </c>
      <c r="C131" s="7" t="s">
        <v>19</v>
      </c>
      <c r="D131" s="7">
        <f>VLOOKUP(C131,[1]Sheet1!$D$6:$E$61,2,FALSE)</f>
        <v>2</v>
      </c>
      <c r="E131" s="7">
        <v>44.5</v>
      </c>
      <c r="F131" s="7">
        <v>17</v>
      </c>
      <c r="G131" s="7"/>
    </row>
    <row r="132" spans="1:7">
      <c r="A132" s="7">
        <v>130</v>
      </c>
      <c r="B132" s="7">
        <v>20160126</v>
      </c>
      <c r="C132" s="7" t="s">
        <v>19</v>
      </c>
      <c r="D132" s="7">
        <f>VLOOKUP(C132,[1]Sheet1!$D$6:$E$61,2,FALSE)</f>
        <v>2</v>
      </c>
      <c r="E132" s="7">
        <v>43.5</v>
      </c>
      <c r="F132" s="7">
        <v>19</v>
      </c>
      <c r="G132" s="7"/>
    </row>
    <row r="133" spans="1:7">
      <c r="A133" s="7">
        <v>131</v>
      </c>
      <c r="B133" s="7">
        <v>20160130</v>
      </c>
      <c r="C133" s="7" t="s">
        <v>19</v>
      </c>
      <c r="D133" s="7">
        <f>VLOOKUP(C133,[1]Sheet1!$D$6:$E$61,2,FALSE)</f>
        <v>2</v>
      </c>
      <c r="E133" s="7">
        <v>31</v>
      </c>
      <c r="F133" s="7">
        <v>20</v>
      </c>
      <c r="G133" s="7"/>
    </row>
    <row r="134" spans="1:7">
      <c r="A134" s="7">
        <v>132</v>
      </c>
      <c r="B134" s="7">
        <v>20160112</v>
      </c>
      <c r="C134" s="7" t="s">
        <v>19</v>
      </c>
      <c r="D134" s="7">
        <f>VLOOKUP(C134,[1]Sheet1!$D$6:$E$61,2,FALSE)</f>
        <v>2</v>
      </c>
      <c r="E134" s="7">
        <v>28.5</v>
      </c>
      <c r="F134" s="7">
        <v>21</v>
      </c>
      <c r="G134" s="7"/>
    </row>
    <row r="135" spans="1:7">
      <c r="A135" s="7">
        <v>133</v>
      </c>
      <c r="B135" s="7">
        <v>20160114</v>
      </c>
      <c r="C135" s="7" t="s">
        <v>19</v>
      </c>
      <c r="D135" s="7">
        <f>VLOOKUP(C135,[1]Sheet1!$D$6:$E$61,2,FALSE)</f>
        <v>2</v>
      </c>
      <c r="E135" s="7" t="s">
        <v>49</v>
      </c>
      <c r="F135" s="7" t="s">
        <v>49</v>
      </c>
      <c r="G135" s="7"/>
    </row>
    <row r="136" spans="1:7">
      <c r="A136" s="7">
        <v>134</v>
      </c>
      <c r="B136" s="7">
        <v>20160118</v>
      </c>
      <c r="C136" s="7" t="s">
        <v>19</v>
      </c>
      <c r="D136" s="7">
        <f>VLOOKUP(C136,[1]Sheet1!$D$6:$E$61,2,FALSE)</f>
        <v>2</v>
      </c>
      <c r="E136" s="7" t="s">
        <v>49</v>
      </c>
      <c r="F136" s="7" t="s">
        <v>49</v>
      </c>
      <c r="G136" s="7"/>
    </row>
    <row r="137" spans="1:7">
      <c r="A137" s="7">
        <v>135</v>
      </c>
      <c r="B137" s="7">
        <v>20160120</v>
      </c>
      <c r="C137" s="7" t="s">
        <v>19</v>
      </c>
      <c r="D137" s="7">
        <f>VLOOKUP(C137,[1]Sheet1!$D$6:$E$61,2,FALSE)</f>
        <v>2</v>
      </c>
      <c r="E137" s="7" t="s">
        <v>49</v>
      </c>
      <c r="F137" s="7" t="s">
        <v>49</v>
      </c>
      <c r="G137" s="7"/>
    </row>
    <row r="138" spans="1:7">
      <c r="A138" s="7">
        <v>136</v>
      </c>
      <c r="B138" s="7">
        <v>20160131</v>
      </c>
      <c r="C138" s="7" t="s">
        <v>19</v>
      </c>
      <c r="D138" s="7">
        <f>VLOOKUP(C138,[1]Sheet1!$D$6:$E$61,2,FALSE)</f>
        <v>2</v>
      </c>
      <c r="E138" s="7" t="s">
        <v>49</v>
      </c>
      <c r="F138" s="7" t="s">
        <v>49</v>
      </c>
      <c r="G138" s="7"/>
    </row>
    <row r="139" spans="1:7">
      <c r="A139" s="7">
        <v>137</v>
      </c>
      <c r="B139" s="7">
        <v>20160146</v>
      </c>
      <c r="C139" s="7" t="s">
        <v>20</v>
      </c>
      <c r="D139" s="7">
        <f>VLOOKUP(C139,[1]Sheet1!$D$6:$E$61,2,FALSE)</f>
        <v>1</v>
      </c>
      <c r="E139" s="7">
        <v>44</v>
      </c>
      <c r="F139" s="7">
        <v>1</v>
      </c>
      <c r="G139" s="7"/>
    </row>
    <row r="140" spans="1:7">
      <c r="A140" s="7">
        <v>138</v>
      </c>
      <c r="B140" s="7">
        <v>20160151</v>
      </c>
      <c r="C140" s="7" t="s">
        <v>20</v>
      </c>
      <c r="D140" s="7">
        <f>VLOOKUP(C140,[1]Sheet1!$D$6:$E$61,2,FALSE)</f>
        <v>1</v>
      </c>
      <c r="E140" s="7">
        <v>42.5</v>
      </c>
      <c r="F140" s="7">
        <v>2</v>
      </c>
      <c r="G140" s="7"/>
    </row>
    <row r="141" spans="1:7">
      <c r="A141" s="7">
        <v>139</v>
      </c>
      <c r="B141" s="7">
        <v>20160141</v>
      </c>
      <c r="C141" s="7" t="s">
        <v>20</v>
      </c>
      <c r="D141" s="7">
        <f>VLOOKUP(C141,[1]Sheet1!$D$6:$E$61,2,FALSE)</f>
        <v>1</v>
      </c>
      <c r="E141" s="7">
        <v>39.5</v>
      </c>
      <c r="F141" s="7">
        <v>3</v>
      </c>
      <c r="G141" s="7"/>
    </row>
    <row r="142" spans="1:7">
      <c r="A142" s="7">
        <v>140</v>
      </c>
      <c r="B142" s="7">
        <v>20160150</v>
      </c>
      <c r="C142" s="7" t="s">
        <v>20</v>
      </c>
      <c r="D142" s="7">
        <f>VLOOKUP(C142,[1]Sheet1!$D$6:$E$61,2,FALSE)</f>
        <v>1</v>
      </c>
      <c r="E142" s="7">
        <v>39</v>
      </c>
      <c r="F142" s="7">
        <v>4</v>
      </c>
      <c r="G142" s="7"/>
    </row>
    <row r="143" spans="1:7">
      <c r="A143" s="7">
        <v>141</v>
      </c>
      <c r="B143" s="7">
        <v>20160162</v>
      </c>
      <c r="C143" s="7" t="s">
        <v>20</v>
      </c>
      <c r="D143" s="7">
        <f>VLOOKUP(C143,[1]Sheet1!$D$6:$E$61,2,FALSE)</f>
        <v>1</v>
      </c>
      <c r="E143" s="7">
        <v>38</v>
      </c>
      <c r="F143" s="7">
        <v>5</v>
      </c>
      <c r="G143" s="7"/>
    </row>
    <row r="144" spans="1:7">
      <c r="A144" s="7">
        <v>142</v>
      </c>
      <c r="B144" s="7">
        <v>20160149</v>
      </c>
      <c r="C144" s="7" t="s">
        <v>20</v>
      </c>
      <c r="D144" s="7">
        <f>VLOOKUP(C144,[1]Sheet1!$D$6:$E$61,2,FALSE)</f>
        <v>1</v>
      </c>
      <c r="E144" s="7">
        <v>37</v>
      </c>
      <c r="F144" s="7">
        <v>6</v>
      </c>
      <c r="G144" s="7"/>
    </row>
    <row r="145" spans="1:7">
      <c r="A145" s="7">
        <v>143</v>
      </c>
      <c r="B145" s="7">
        <v>20160156</v>
      </c>
      <c r="C145" s="7" t="s">
        <v>20</v>
      </c>
      <c r="D145" s="7">
        <f>VLOOKUP(C145,[1]Sheet1!$D$6:$E$61,2,FALSE)</f>
        <v>1</v>
      </c>
      <c r="E145" s="7">
        <v>37</v>
      </c>
      <c r="F145" s="7">
        <v>6</v>
      </c>
      <c r="G145" s="7"/>
    </row>
    <row r="146" spans="1:7">
      <c r="A146" s="7">
        <v>144</v>
      </c>
      <c r="B146" s="7">
        <v>20160148</v>
      </c>
      <c r="C146" s="7" t="s">
        <v>20</v>
      </c>
      <c r="D146" s="7">
        <f>VLOOKUP(C146,[1]Sheet1!$D$6:$E$61,2,FALSE)</f>
        <v>1</v>
      </c>
      <c r="E146" s="7">
        <v>36</v>
      </c>
      <c r="F146" s="7">
        <v>8</v>
      </c>
      <c r="G146" s="7"/>
    </row>
    <row r="147" spans="1:7">
      <c r="A147" s="7">
        <v>145</v>
      </c>
      <c r="B147" s="7">
        <v>20160159</v>
      </c>
      <c r="C147" s="7" t="s">
        <v>20</v>
      </c>
      <c r="D147" s="7">
        <f>VLOOKUP(C147,[1]Sheet1!$D$6:$E$61,2,FALSE)</f>
        <v>1</v>
      </c>
      <c r="E147" s="7">
        <v>36</v>
      </c>
      <c r="F147" s="7">
        <v>8</v>
      </c>
      <c r="G147" s="7"/>
    </row>
    <row r="148" spans="1:7">
      <c r="A148" s="7">
        <v>146</v>
      </c>
      <c r="B148" s="7">
        <v>20160140</v>
      </c>
      <c r="C148" s="7" t="s">
        <v>20</v>
      </c>
      <c r="D148" s="7">
        <f>VLOOKUP(C148,[1]Sheet1!$D$6:$E$61,2,FALSE)</f>
        <v>1</v>
      </c>
      <c r="E148" s="7">
        <v>35</v>
      </c>
      <c r="F148" s="7">
        <v>10</v>
      </c>
      <c r="G148" s="7"/>
    </row>
    <row r="149" spans="1:7">
      <c r="A149" s="7">
        <v>147</v>
      </c>
      <c r="B149" s="7">
        <v>20160153</v>
      </c>
      <c r="C149" s="7" t="s">
        <v>20</v>
      </c>
      <c r="D149" s="7">
        <f>VLOOKUP(C149,[1]Sheet1!$D$6:$E$61,2,FALSE)</f>
        <v>1</v>
      </c>
      <c r="E149" s="7">
        <v>33.5</v>
      </c>
      <c r="F149" s="7">
        <v>11</v>
      </c>
      <c r="G149" s="7"/>
    </row>
    <row r="150" spans="1:7">
      <c r="A150" s="7">
        <v>148</v>
      </c>
      <c r="B150" s="7">
        <v>20160161</v>
      </c>
      <c r="C150" s="7" t="s">
        <v>20</v>
      </c>
      <c r="D150" s="7">
        <f>VLOOKUP(C150,[1]Sheet1!$D$6:$E$61,2,FALSE)</f>
        <v>1</v>
      </c>
      <c r="E150" s="7">
        <v>33</v>
      </c>
      <c r="F150" s="7">
        <v>12</v>
      </c>
      <c r="G150" s="7"/>
    </row>
    <row r="151" spans="1:7">
      <c r="A151" s="7">
        <v>149</v>
      </c>
      <c r="B151" s="7">
        <v>20160143</v>
      </c>
      <c r="C151" s="7" t="s">
        <v>20</v>
      </c>
      <c r="D151" s="7">
        <f>VLOOKUP(C151,[1]Sheet1!$D$6:$E$61,2,FALSE)</f>
        <v>1</v>
      </c>
      <c r="E151" s="7">
        <v>31.5</v>
      </c>
      <c r="F151" s="7">
        <v>13</v>
      </c>
      <c r="G151" s="7"/>
    </row>
    <row r="152" spans="1:7">
      <c r="A152" s="7">
        <v>150</v>
      </c>
      <c r="B152" s="7">
        <v>20160157</v>
      </c>
      <c r="C152" s="7" t="s">
        <v>20</v>
      </c>
      <c r="D152" s="7">
        <f>VLOOKUP(C152,[1]Sheet1!$D$6:$E$61,2,FALSE)</f>
        <v>1</v>
      </c>
      <c r="E152" s="7">
        <v>31</v>
      </c>
      <c r="F152" s="7">
        <v>14</v>
      </c>
      <c r="G152" s="7"/>
    </row>
    <row r="153" spans="1:7">
      <c r="A153" s="7">
        <v>151</v>
      </c>
      <c r="B153" s="7">
        <v>20160144</v>
      </c>
      <c r="C153" s="7" t="s">
        <v>20</v>
      </c>
      <c r="D153" s="7">
        <f>VLOOKUP(C153,[1]Sheet1!$D$6:$E$61,2,FALSE)</f>
        <v>1</v>
      </c>
      <c r="E153" s="7">
        <v>30</v>
      </c>
      <c r="F153" s="7">
        <v>15</v>
      </c>
      <c r="G153" s="7"/>
    </row>
    <row r="154" spans="1:7">
      <c r="A154" s="7">
        <v>152</v>
      </c>
      <c r="B154" s="7">
        <v>20160145</v>
      </c>
      <c r="C154" s="7" t="s">
        <v>20</v>
      </c>
      <c r="D154" s="7">
        <f>VLOOKUP(C154,[1]Sheet1!$D$6:$E$61,2,FALSE)</f>
        <v>1</v>
      </c>
      <c r="E154" s="7">
        <v>29.5</v>
      </c>
      <c r="F154" s="7">
        <v>16</v>
      </c>
      <c r="G154" s="7"/>
    </row>
    <row r="155" spans="1:7">
      <c r="A155" s="7">
        <v>153</v>
      </c>
      <c r="B155" s="7">
        <v>20160152</v>
      </c>
      <c r="C155" s="7" t="s">
        <v>20</v>
      </c>
      <c r="D155" s="7">
        <f>VLOOKUP(C155,[1]Sheet1!$D$6:$E$61,2,FALSE)</f>
        <v>1</v>
      </c>
      <c r="E155" s="7">
        <v>29.5</v>
      </c>
      <c r="F155" s="7">
        <v>16</v>
      </c>
      <c r="G155" s="7"/>
    </row>
    <row r="156" spans="1:7">
      <c r="A156" s="7">
        <v>154</v>
      </c>
      <c r="B156" s="7">
        <v>20160154</v>
      </c>
      <c r="C156" s="7" t="s">
        <v>20</v>
      </c>
      <c r="D156" s="7">
        <f>VLOOKUP(C156,[1]Sheet1!$D$6:$E$61,2,FALSE)</f>
        <v>1</v>
      </c>
      <c r="E156" s="7">
        <v>29</v>
      </c>
      <c r="F156" s="7">
        <v>18</v>
      </c>
      <c r="G156" s="7"/>
    </row>
    <row r="157" spans="1:7">
      <c r="A157" s="7">
        <v>155</v>
      </c>
      <c r="B157" s="7">
        <v>20160155</v>
      </c>
      <c r="C157" s="7" t="s">
        <v>20</v>
      </c>
      <c r="D157" s="7">
        <f>VLOOKUP(C157,[1]Sheet1!$D$6:$E$61,2,FALSE)</f>
        <v>1</v>
      </c>
      <c r="E157" s="7">
        <v>26</v>
      </c>
      <c r="F157" s="7">
        <v>19</v>
      </c>
      <c r="G157" s="7"/>
    </row>
    <row r="158" spans="1:7">
      <c r="A158" s="7">
        <v>156</v>
      </c>
      <c r="B158" s="7">
        <v>20160158</v>
      </c>
      <c r="C158" s="7" t="s">
        <v>20</v>
      </c>
      <c r="D158" s="7">
        <f>VLOOKUP(C158,[1]Sheet1!$D$6:$E$61,2,FALSE)</f>
        <v>1</v>
      </c>
      <c r="E158" s="7">
        <v>26</v>
      </c>
      <c r="F158" s="7">
        <v>19</v>
      </c>
      <c r="G158" s="7"/>
    </row>
    <row r="159" spans="1:7">
      <c r="A159" s="7">
        <v>157</v>
      </c>
      <c r="B159" s="7">
        <v>20160139</v>
      </c>
      <c r="C159" s="7" t="s">
        <v>20</v>
      </c>
      <c r="D159" s="7">
        <f>VLOOKUP(C159,[1]Sheet1!$D$6:$E$61,2,FALSE)</f>
        <v>1</v>
      </c>
      <c r="E159" s="7">
        <v>24</v>
      </c>
      <c r="F159" s="7">
        <v>21</v>
      </c>
      <c r="G159" s="7"/>
    </row>
    <row r="160" spans="1:7">
      <c r="A160" s="7">
        <v>158</v>
      </c>
      <c r="B160" s="7">
        <v>20160137</v>
      </c>
      <c r="C160" s="7" t="s">
        <v>20</v>
      </c>
      <c r="D160" s="7">
        <f>VLOOKUP(C160,[1]Sheet1!$D$6:$E$61,2,FALSE)</f>
        <v>1</v>
      </c>
      <c r="E160" s="7" t="s">
        <v>49</v>
      </c>
      <c r="F160" s="7" t="s">
        <v>49</v>
      </c>
      <c r="G160" s="7"/>
    </row>
    <row r="161" spans="1:7">
      <c r="A161" s="7">
        <v>159</v>
      </c>
      <c r="B161" s="7">
        <v>20160138</v>
      </c>
      <c r="C161" s="7" t="s">
        <v>20</v>
      </c>
      <c r="D161" s="7">
        <f>VLOOKUP(C161,[1]Sheet1!$D$6:$E$61,2,FALSE)</f>
        <v>1</v>
      </c>
      <c r="E161" s="7" t="s">
        <v>49</v>
      </c>
      <c r="F161" s="7" t="s">
        <v>49</v>
      </c>
      <c r="G161" s="7"/>
    </row>
    <row r="162" spans="1:7">
      <c r="A162" s="7">
        <v>160</v>
      </c>
      <c r="B162" s="7">
        <v>20160142</v>
      </c>
      <c r="C162" s="7" t="s">
        <v>20</v>
      </c>
      <c r="D162" s="7">
        <f>VLOOKUP(C162,[1]Sheet1!$D$6:$E$61,2,FALSE)</f>
        <v>1</v>
      </c>
      <c r="E162" s="7" t="s">
        <v>49</v>
      </c>
      <c r="F162" s="7" t="s">
        <v>49</v>
      </c>
      <c r="G162" s="7"/>
    </row>
    <row r="163" spans="1:7">
      <c r="A163" s="7">
        <v>161</v>
      </c>
      <c r="B163" s="7">
        <v>20160147</v>
      </c>
      <c r="C163" s="7" t="s">
        <v>20</v>
      </c>
      <c r="D163" s="7">
        <f>VLOOKUP(C163,[1]Sheet1!$D$6:$E$61,2,FALSE)</f>
        <v>1</v>
      </c>
      <c r="E163" s="7" t="s">
        <v>49</v>
      </c>
      <c r="F163" s="7" t="s">
        <v>49</v>
      </c>
      <c r="G163" s="7"/>
    </row>
    <row r="164" spans="1:7">
      <c r="A164" s="7">
        <v>162</v>
      </c>
      <c r="B164" s="7">
        <v>20160160</v>
      </c>
      <c r="C164" s="7" t="s">
        <v>20</v>
      </c>
      <c r="D164" s="7">
        <f>VLOOKUP(C164,[1]Sheet1!$D$6:$E$61,2,FALSE)</f>
        <v>1</v>
      </c>
      <c r="E164" s="7" t="s">
        <v>49</v>
      </c>
      <c r="F164" s="7" t="s">
        <v>49</v>
      </c>
      <c r="G164" s="7"/>
    </row>
    <row r="165" spans="1:7">
      <c r="A165" s="7">
        <v>163</v>
      </c>
      <c r="B165" s="7">
        <v>20160205</v>
      </c>
      <c r="C165" s="7" t="s">
        <v>43</v>
      </c>
      <c r="D165" s="7">
        <f>VLOOKUP(C165,[1]Sheet1!$D$6:$E$61,2,FALSE)</f>
        <v>3</v>
      </c>
      <c r="E165" s="7">
        <v>70.5</v>
      </c>
      <c r="F165" s="7">
        <v>1</v>
      </c>
      <c r="G165" s="7" t="s">
        <v>53</v>
      </c>
    </row>
    <row r="166" spans="1:7">
      <c r="A166" s="7">
        <v>164</v>
      </c>
      <c r="B166" s="7">
        <v>20160206</v>
      </c>
      <c r="C166" s="7" t="s">
        <v>43</v>
      </c>
      <c r="D166" s="7">
        <f>VLOOKUP(C166,[1]Sheet1!$D$6:$E$61,2,FALSE)</f>
        <v>3</v>
      </c>
      <c r="E166" s="7">
        <v>70</v>
      </c>
      <c r="F166" s="7">
        <v>2</v>
      </c>
      <c r="G166" s="7" t="s">
        <v>53</v>
      </c>
    </row>
    <row r="167" spans="1:7">
      <c r="A167" s="7">
        <v>165</v>
      </c>
      <c r="B167" s="7">
        <v>20160204</v>
      </c>
      <c r="C167" s="7" t="s">
        <v>43</v>
      </c>
      <c r="D167" s="7">
        <f>VLOOKUP(C167,[1]Sheet1!$D$6:$E$61,2,FALSE)</f>
        <v>3</v>
      </c>
      <c r="E167" s="7">
        <v>63.5</v>
      </c>
      <c r="F167" s="7">
        <v>3</v>
      </c>
      <c r="G167" s="7" t="s">
        <v>53</v>
      </c>
    </row>
    <row r="168" spans="1:7">
      <c r="A168" s="7">
        <v>166</v>
      </c>
      <c r="B168" s="7">
        <v>20160207</v>
      </c>
      <c r="C168" s="7" t="s">
        <v>44</v>
      </c>
      <c r="D168" s="7">
        <f>VLOOKUP(C168,[1]Sheet1!$D$6:$E$61,2,FALSE)</f>
        <v>1</v>
      </c>
      <c r="E168" s="7">
        <v>74.5</v>
      </c>
      <c r="F168" s="7">
        <v>1</v>
      </c>
      <c r="G168" s="7" t="s">
        <v>53</v>
      </c>
    </row>
    <row r="169" spans="1:7">
      <c r="A169" s="7">
        <v>167</v>
      </c>
      <c r="B169" s="7">
        <v>20160208</v>
      </c>
      <c r="C169" s="7" t="s">
        <v>45</v>
      </c>
      <c r="D169" s="7">
        <f>VLOOKUP(C169,[1]Sheet1!$D$6:$E$61,2,FALSE)</f>
        <v>2</v>
      </c>
      <c r="E169" s="7">
        <v>70.5</v>
      </c>
      <c r="F169" s="7">
        <v>1</v>
      </c>
      <c r="G169" s="7" t="s">
        <v>53</v>
      </c>
    </row>
    <row r="170" spans="1:7">
      <c r="A170" s="7">
        <v>168</v>
      </c>
      <c r="B170" s="7">
        <v>20160209</v>
      </c>
      <c r="C170" s="7" t="s">
        <v>46</v>
      </c>
      <c r="D170" s="7">
        <f>VLOOKUP(C170,[1]Sheet1!$D$6:$E$61,2,FALSE)</f>
        <v>1</v>
      </c>
      <c r="E170" s="7">
        <v>67</v>
      </c>
      <c r="F170" s="7">
        <v>1</v>
      </c>
      <c r="G170" s="7" t="s">
        <v>53</v>
      </c>
    </row>
    <row r="171" spans="1:7">
      <c r="A171" s="7">
        <v>169</v>
      </c>
      <c r="B171" s="7">
        <v>20160210</v>
      </c>
      <c r="C171" s="7" t="s">
        <v>47</v>
      </c>
      <c r="D171" s="7">
        <f>VLOOKUP(C171,[1]Sheet1!$D$6:$E$61,2,FALSE)</f>
        <v>1</v>
      </c>
      <c r="E171" s="7">
        <v>64</v>
      </c>
      <c r="F171" s="7">
        <v>1</v>
      </c>
      <c r="G171" s="7" t="s">
        <v>53</v>
      </c>
    </row>
    <row r="172" spans="1:7">
      <c r="A172" s="7">
        <v>170</v>
      </c>
      <c r="B172" s="7">
        <v>20160213</v>
      </c>
      <c r="C172" s="7" t="s">
        <v>40</v>
      </c>
      <c r="D172" s="7">
        <f>VLOOKUP(C172,[1]Sheet1!$D$6:$E$61,2,FALSE)</f>
        <v>2</v>
      </c>
      <c r="E172" s="7">
        <v>64.5</v>
      </c>
      <c r="F172" s="7">
        <v>1</v>
      </c>
      <c r="G172" s="7" t="s">
        <v>53</v>
      </c>
    </row>
    <row r="173" spans="1:7">
      <c r="A173" s="7">
        <v>171</v>
      </c>
      <c r="B173" s="7">
        <v>20160212</v>
      </c>
      <c r="C173" s="7" t="s">
        <v>40</v>
      </c>
      <c r="D173" s="7">
        <f>VLOOKUP(C173,[1]Sheet1!$D$6:$E$61,2,FALSE)</f>
        <v>2</v>
      </c>
      <c r="E173" s="7">
        <v>61.5</v>
      </c>
      <c r="F173" s="7">
        <v>2</v>
      </c>
      <c r="G173" s="7" t="s">
        <v>53</v>
      </c>
    </row>
    <row r="174" spans="1:7">
      <c r="A174" s="7">
        <v>172</v>
      </c>
      <c r="B174" s="7">
        <v>20160211</v>
      </c>
      <c r="C174" s="7" t="s">
        <v>40</v>
      </c>
      <c r="D174" s="7">
        <f>VLOOKUP(C174,[1]Sheet1!$D$6:$E$61,2,FALSE)</f>
        <v>2</v>
      </c>
      <c r="E174" s="7">
        <v>60</v>
      </c>
      <c r="F174" s="7">
        <v>3</v>
      </c>
      <c r="G174" s="7"/>
    </row>
    <row r="175" spans="1:7">
      <c r="A175" s="7">
        <v>173</v>
      </c>
      <c r="B175" s="7">
        <v>20160214</v>
      </c>
      <c r="C175" s="7" t="s">
        <v>40</v>
      </c>
      <c r="D175" s="7">
        <f>VLOOKUP(C175,[1]Sheet1!$D$6:$E$61,2,FALSE)</f>
        <v>2</v>
      </c>
      <c r="E175" s="7" t="s">
        <v>49</v>
      </c>
      <c r="F175" s="7" t="s">
        <v>49</v>
      </c>
      <c r="G175" s="7"/>
    </row>
    <row r="176" spans="1:7">
      <c r="A176" s="7">
        <v>174</v>
      </c>
      <c r="B176" s="7">
        <v>20160215</v>
      </c>
      <c r="C176" s="7" t="s">
        <v>41</v>
      </c>
      <c r="D176" s="7">
        <f>VLOOKUP(C176,[1]Sheet1!$D$6:$E$61,2,FALSE)</f>
        <v>1</v>
      </c>
      <c r="E176" s="7">
        <v>47.5</v>
      </c>
      <c r="F176" s="7">
        <v>1</v>
      </c>
      <c r="G176" s="7" t="s">
        <v>53</v>
      </c>
    </row>
    <row r="177" spans="1:7">
      <c r="A177" s="7">
        <v>175</v>
      </c>
      <c r="B177" s="7">
        <v>20160216</v>
      </c>
      <c r="C177" s="7" t="s">
        <v>41</v>
      </c>
      <c r="D177" s="7">
        <f>VLOOKUP(C177,[1]Sheet1!$D$6:$E$61,2,FALSE)</f>
        <v>1</v>
      </c>
      <c r="E177" s="7">
        <v>39</v>
      </c>
      <c r="F177" s="7">
        <v>2</v>
      </c>
      <c r="G177" s="7"/>
    </row>
    <row r="178" spans="1:7">
      <c r="A178" s="7">
        <v>176</v>
      </c>
      <c r="B178" s="7">
        <v>20160165</v>
      </c>
      <c r="C178" s="7" t="s">
        <v>28</v>
      </c>
      <c r="D178" s="7">
        <f>VLOOKUP(C178,[1]Sheet1!$D$6:$E$61,2,FALSE)</f>
        <v>1</v>
      </c>
      <c r="E178" s="7">
        <v>76</v>
      </c>
      <c r="F178" s="7">
        <v>1</v>
      </c>
      <c r="G178" s="7" t="s">
        <v>53</v>
      </c>
    </row>
    <row r="179" spans="1:7">
      <c r="A179" s="7">
        <v>177</v>
      </c>
      <c r="B179" s="7">
        <v>20160163</v>
      </c>
      <c r="C179" s="7" t="s">
        <v>28</v>
      </c>
      <c r="D179" s="7">
        <f>VLOOKUP(C179,[1]Sheet1!$D$6:$E$61,2,FALSE)</f>
        <v>1</v>
      </c>
      <c r="E179" s="7">
        <v>65.5</v>
      </c>
      <c r="F179" s="7">
        <v>2</v>
      </c>
      <c r="G179" s="7"/>
    </row>
    <row r="180" spans="1:7">
      <c r="A180" s="7">
        <v>178</v>
      </c>
      <c r="B180" s="7">
        <v>20160166</v>
      </c>
      <c r="C180" s="7" t="s">
        <v>28</v>
      </c>
      <c r="D180" s="7">
        <f>VLOOKUP(C180,[1]Sheet1!$D$6:$E$61,2,FALSE)</f>
        <v>1</v>
      </c>
      <c r="E180" s="7">
        <v>62.5</v>
      </c>
      <c r="F180" s="7">
        <v>3</v>
      </c>
      <c r="G180" s="7"/>
    </row>
    <row r="181" spans="1:7">
      <c r="A181" s="7">
        <v>179</v>
      </c>
      <c r="B181" s="7">
        <v>20160164</v>
      </c>
      <c r="C181" s="7" t="s">
        <v>28</v>
      </c>
      <c r="D181" s="7">
        <f>VLOOKUP(C181,[1]Sheet1!$D$6:$E$61,2,FALSE)</f>
        <v>1</v>
      </c>
      <c r="E181" s="7">
        <v>59</v>
      </c>
      <c r="F181" s="7">
        <v>4</v>
      </c>
      <c r="G181" s="7"/>
    </row>
    <row r="182" spans="1:7">
      <c r="A182" s="7">
        <v>180</v>
      </c>
      <c r="B182" s="7">
        <v>20160167</v>
      </c>
      <c r="C182" s="7" t="s">
        <v>29</v>
      </c>
      <c r="D182" s="7">
        <f>VLOOKUP(C182,[1]Sheet1!$D$6:$E$61,2,FALSE)</f>
        <v>1</v>
      </c>
      <c r="E182" s="7">
        <v>60.5</v>
      </c>
      <c r="F182" s="7">
        <v>1</v>
      </c>
      <c r="G182" s="7" t="s">
        <v>53</v>
      </c>
    </row>
    <row r="183" spans="1:7">
      <c r="A183" s="7">
        <v>181</v>
      </c>
      <c r="B183" s="7">
        <v>20160168</v>
      </c>
      <c r="C183" s="7" t="s">
        <v>29</v>
      </c>
      <c r="D183" s="7">
        <f>VLOOKUP(C183,[1]Sheet1!$D$6:$E$61,2,FALSE)</f>
        <v>1</v>
      </c>
      <c r="E183" s="7">
        <v>49</v>
      </c>
      <c r="F183" s="7">
        <v>2</v>
      </c>
      <c r="G183" s="7"/>
    </row>
    <row r="184" spans="1:7">
      <c r="A184" s="7">
        <v>182</v>
      </c>
      <c r="B184" s="7">
        <v>20160169</v>
      </c>
      <c r="C184" s="7" t="s">
        <v>30</v>
      </c>
      <c r="D184" s="7">
        <f>VLOOKUP(C184,[1]Sheet1!$D$6:$E$61,2,FALSE)</f>
        <v>1</v>
      </c>
      <c r="E184" s="7">
        <v>60</v>
      </c>
      <c r="F184" s="7">
        <v>1</v>
      </c>
      <c r="G184" s="7" t="s">
        <v>53</v>
      </c>
    </row>
    <row r="185" spans="1:7">
      <c r="A185" s="7">
        <v>183</v>
      </c>
      <c r="B185" s="7">
        <v>20160170</v>
      </c>
      <c r="C185" s="7" t="s">
        <v>31</v>
      </c>
      <c r="D185" s="7">
        <f>VLOOKUP(C185,[1]Sheet1!$D$6:$E$61,2,FALSE)</f>
        <v>1</v>
      </c>
      <c r="E185" s="7" t="s">
        <v>49</v>
      </c>
      <c r="F185" s="7" t="s">
        <v>49</v>
      </c>
      <c r="G185" s="7"/>
    </row>
    <row r="186" spans="1:7">
      <c r="A186" s="7">
        <v>184</v>
      </c>
      <c r="B186" s="7">
        <v>20160171</v>
      </c>
      <c r="C186" s="7" t="s">
        <v>32</v>
      </c>
      <c r="D186" s="7">
        <f>VLOOKUP(C186,[1]Sheet1!$D$6:$E$61,2,FALSE)</f>
        <v>1</v>
      </c>
      <c r="E186" s="7">
        <v>66.5</v>
      </c>
      <c r="F186" s="7">
        <v>1</v>
      </c>
      <c r="G186" s="7" t="s">
        <v>53</v>
      </c>
    </row>
    <row r="187" spans="1:7">
      <c r="A187" s="7">
        <v>185</v>
      </c>
      <c r="B187" s="7">
        <v>20160172</v>
      </c>
      <c r="C187" s="7" t="s">
        <v>33</v>
      </c>
      <c r="D187" s="7">
        <f>VLOOKUP(C187,[1]Sheet1!$D$6:$E$61,2,FALSE)</f>
        <v>1</v>
      </c>
      <c r="E187" s="7">
        <v>43.5</v>
      </c>
      <c r="F187" s="7">
        <v>1</v>
      </c>
      <c r="G187" s="7" t="s">
        <v>53</v>
      </c>
    </row>
    <row r="188" spans="1:7">
      <c r="A188" s="7">
        <v>186</v>
      </c>
      <c r="B188" s="7">
        <v>20160173</v>
      </c>
      <c r="C188" s="7" t="s">
        <v>33</v>
      </c>
      <c r="D188" s="7">
        <f>VLOOKUP(C188,[1]Sheet1!$D$6:$E$61,2,FALSE)</f>
        <v>1</v>
      </c>
      <c r="E188" s="7">
        <v>35</v>
      </c>
      <c r="F188" s="7">
        <v>2</v>
      </c>
      <c r="G188" s="7"/>
    </row>
    <row r="189" spans="1:7">
      <c r="A189" s="7">
        <v>187</v>
      </c>
      <c r="B189" s="7">
        <v>20160174</v>
      </c>
      <c r="C189" s="7" t="s">
        <v>34</v>
      </c>
      <c r="D189" s="7">
        <f>VLOOKUP(C189,[1]Sheet1!$D$6:$E$61,2,FALSE)</f>
        <v>1</v>
      </c>
      <c r="E189" s="7" t="s">
        <v>49</v>
      </c>
      <c r="F189" s="7" t="s">
        <v>49</v>
      </c>
      <c r="G189" s="7"/>
    </row>
    <row r="190" spans="1:7">
      <c r="A190" s="7">
        <v>188</v>
      </c>
      <c r="B190" s="7">
        <v>20160179</v>
      </c>
      <c r="C190" s="7" t="s">
        <v>35</v>
      </c>
      <c r="D190" s="7">
        <f>VLOOKUP(C190,[1]Sheet1!$D$6:$E$61,2,FALSE)</f>
        <v>1</v>
      </c>
      <c r="E190" s="7">
        <v>63</v>
      </c>
      <c r="F190" s="7">
        <v>1</v>
      </c>
      <c r="G190" s="7" t="s">
        <v>53</v>
      </c>
    </row>
    <row r="191" spans="1:7">
      <c r="A191" s="7">
        <v>189</v>
      </c>
      <c r="B191" s="7">
        <v>20160180</v>
      </c>
      <c r="C191" s="7" t="s">
        <v>35</v>
      </c>
      <c r="D191" s="7">
        <f>VLOOKUP(C191,[1]Sheet1!$D$6:$E$61,2,FALSE)</f>
        <v>1</v>
      </c>
      <c r="E191" s="7">
        <v>57</v>
      </c>
      <c r="F191" s="7">
        <v>2</v>
      </c>
      <c r="G191" s="7"/>
    </row>
    <row r="192" spans="1:7">
      <c r="A192" s="7">
        <v>190</v>
      </c>
      <c r="B192" s="7">
        <v>20160178</v>
      </c>
      <c r="C192" s="7" t="s">
        <v>35</v>
      </c>
      <c r="D192" s="7">
        <f>VLOOKUP(C192,[1]Sheet1!$D$6:$E$61,2,FALSE)</f>
        <v>1</v>
      </c>
      <c r="E192" s="7">
        <v>49</v>
      </c>
      <c r="F192" s="7">
        <v>3</v>
      </c>
      <c r="G192" s="7"/>
    </row>
    <row r="193" spans="1:7">
      <c r="A193" s="7">
        <v>191</v>
      </c>
      <c r="B193" s="7">
        <v>20160176</v>
      </c>
      <c r="C193" s="7" t="s">
        <v>35</v>
      </c>
      <c r="D193" s="7">
        <f>VLOOKUP(C193,[1]Sheet1!$D$6:$E$61,2,FALSE)</f>
        <v>1</v>
      </c>
      <c r="E193" s="7">
        <v>42.5</v>
      </c>
      <c r="F193" s="7">
        <v>4</v>
      </c>
      <c r="G193" s="7"/>
    </row>
    <row r="194" spans="1:7">
      <c r="A194" s="7">
        <v>192</v>
      </c>
      <c r="B194" s="7">
        <v>20160175</v>
      </c>
      <c r="C194" s="7" t="s">
        <v>35</v>
      </c>
      <c r="D194" s="7">
        <f>VLOOKUP(C194,[1]Sheet1!$D$6:$E$61,2,FALSE)</f>
        <v>1</v>
      </c>
      <c r="E194" s="7">
        <v>42</v>
      </c>
      <c r="F194" s="7">
        <v>5</v>
      </c>
      <c r="G194" s="7"/>
    </row>
    <row r="195" spans="1:7">
      <c r="A195" s="7">
        <v>193</v>
      </c>
      <c r="B195" s="7">
        <v>20160177</v>
      </c>
      <c r="C195" s="7" t="s">
        <v>35</v>
      </c>
      <c r="D195" s="7">
        <f>VLOOKUP(C195,[1]Sheet1!$D$6:$E$61,2,FALSE)</f>
        <v>1</v>
      </c>
      <c r="E195" s="7">
        <v>41.5</v>
      </c>
      <c r="F195" s="7">
        <v>6</v>
      </c>
      <c r="G195" s="7"/>
    </row>
    <row r="196" spans="1:7">
      <c r="A196" s="7">
        <v>194</v>
      </c>
      <c r="B196" s="7">
        <v>20160181</v>
      </c>
      <c r="C196" s="7" t="s">
        <v>36</v>
      </c>
      <c r="D196" s="7">
        <f>VLOOKUP(C196,[1]Sheet1!$D$6:$E$61,2,FALSE)</f>
        <v>1</v>
      </c>
      <c r="E196" s="7">
        <v>54</v>
      </c>
      <c r="F196" s="7">
        <v>1</v>
      </c>
      <c r="G196" s="7" t="s">
        <v>53</v>
      </c>
    </row>
    <row r="197" spans="1:7">
      <c r="A197" s="7">
        <v>195</v>
      </c>
      <c r="B197" s="7">
        <v>20160184</v>
      </c>
      <c r="C197" s="7" t="s">
        <v>37</v>
      </c>
      <c r="D197" s="7">
        <f>VLOOKUP(C197,[1]Sheet1!$D$6:$E$61,2,FALSE)</f>
        <v>1</v>
      </c>
      <c r="E197" s="7">
        <v>55</v>
      </c>
      <c r="F197" s="7">
        <v>1</v>
      </c>
      <c r="G197" s="7" t="s">
        <v>53</v>
      </c>
    </row>
    <row r="198" spans="1:7">
      <c r="A198" s="7">
        <v>196</v>
      </c>
      <c r="B198" s="7">
        <v>20160182</v>
      </c>
      <c r="C198" s="7" t="s">
        <v>37</v>
      </c>
      <c r="D198" s="7">
        <f>VLOOKUP(C198,[1]Sheet1!$D$6:$E$61,2,FALSE)</f>
        <v>1</v>
      </c>
      <c r="E198" s="7">
        <v>54.5</v>
      </c>
      <c r="F198" s="7">
        <v>2</v>
      </c>
      <c r="G198" s="7"/>
    </row>
    <row r="199" spans="1:7">
      <c r="A199" s="7">
        <v>197</v>
      </c>
      <c r="B199" s="7">
        <v>20160188</v>
      </c>
      <c r="C199" s="7" t="s">
        <v>37</v>
      </c>
      <c r="D199" s="7">
        <f>VLOOKUP(C199,[1]Sheet1!$D$6:$E$61,2,FALSE)</f>
        <v>1</v>
      </c>
      <c r="E199" s="7">
        <v>52</v>
      </c>
      <c r="F199" s="7">
        <v>3</v>
      </c>
      <c r="G199" s="7"/>
    </row>
    <row r="200" spans="1:7">
      <c r="A200" s="7">
        <v>198</v>
      </c>
      <c r="B200" s="7">
        <v>20160189</v>
      </c>
      <c r="C200" s="7" t="s">
        <v>37</v>
      </c>
      <c r="D200" s="7">
        <f>VLOOKUP(C200,[1]Sheet1!$D$6:$E$61,2,FALSE)</f>
        <v>1</v>
      </c>
      <c r="E200" s="7">
        <v>50.5</v>
      </c>
      <c r="F200" s="7">
        <v>4</v>
      </c>
      <c r="G200" s="7"/>
    </row>
    <row r="201" spans="1:7">
      <c r="A201" s="7">
        <v>199</v>
      </c>
      <c r="B201" s="7">
        <v>20160183</v>
      </c>
      <c r="C201" s="7" t="s">
        <v>37</v>
      </c>
      <c r="D201" s="7">
        <f>VLOOKUP(C201,[1]Sheet1!$D$6:$E$61,2,FALSE)</f>
        <v>1</v>
      </c>
      <c r="E201" s="7">
        <v>47.5</v>
      </c>
      <c r="F201" s="7">
        <v>5</v>
      </c>
      <c r="G201" s="7"/>
    </row>
    <row r="202" spans="1:7">
      <c r="A202" s="7">
        <v>200</v>
      </c>
      <c r="B202" s="7">
        <v>20160187</v>
      </c>
      <c r="C202" s="7" t="s">
        <v>37</v>
      </c>
      <c r="D202" s="7">
        <f>VLOOKUP(C202,[1]Sheet1!$D$6:$E$61,2,FALSE)</f>
        <v>1</v>
      </c>
      <c r="E202" s="7">
        <v>45.5</v>
      </c>
      <c r="F202" s="7">
        <v>6</v>
      </c>
      <c r="G202" s="7"/>
    </row>
    <row r="203" spans="1:7">
      <c r="A203" s="7">
        <v>201</v>
      </c>
      <c r="B203" s="7">
        <v>20160191</v>
      </c>
      <c r="C203" s="7" t="s">
        <v>37</v>
      </c>
      <c r="D203" s="7">
        <f>VLOOKUP(C203,[1]Sheet1!$D$6:$E$61,2,FALSE)</f>
        <v>1</v>
      </c>
      <c r="E203" s="7">
        <v>44</v>
      </c>
      <c r="F203" s="7">
        <v>7</v>
      </c>
      <c r="G203" s="7"/>
    </row>
    <row r="204" spans="1:7">
      <c r="A204" s="7">
        <v>202</v>
      </c>
      <c r="B204" s="7">
        <v>20160185</v>
      </c>
      <c r="C204" s="7" t="s">
        <v>37</v>
      </c>
      <c r="D204" s="7">
        <f>VLOOKUP(C204,[1]Sheet1!$D$6:$E$61,2,FALSE)</f>
        <v>1</v>
      </c>
      <c r="E204" s="7">
        <v>41.5</v>
      </c>
      <c r="F204" s="7">
        <v>8</v>
      </c>
      <c r="G204" s="7"/>
    </row>
    <row r="205" spans="1:7">
      <c r="A205" s="7">
        <v>203</v>
      </c>
      <c r="B205" s="7">
        <v>20160190</v>
      </c>
      <c r="C205" s="7" t="s">
        <v>37</v>
      </c>
      <c r="D205" s="7">
        <f>VLOOKUP(C205,[1]Sheet1!$D$6:$E$61,2,FALSE)</f>
        <v>1</v>
      </c>
      <c r="E205" s="7">
        <v>33.5</v>
      </c>
      <c r="F205" s="7">
        <v>9</v>
      </c>
      <c r="G205" s="7"/>
    </row>
    <row r="206" spans="1:7">
      <c r="A206" s="7">
        <v>204</v>
      </c>
      <c r="B206" s="7">
        <v>20160186</v>
      </c>
      <c r="C206" s="7" t="s">
        <v>37</v>
      </c>
      <c r="D206" s="7">
        <f>VLOOKUP(C206,[1]Sheet1!$D$6:$E$61,2,FALSE)</f>
        <v>1</v>
      </c>
      <c r="E206" s="7">
        <v>28</v>
      </c>
      <c r="F206" s="7">
        <v>10</v>
      </c>
      <c r="G206" s="7"/>
    </row>
    <row r="207" spans="1:7">
      <c r="A207" s="7">
        <v>205</v>
      </c>
      <c r="B207" s="7">
        <v>20160199</v>
      </c>
      <c r="C207" s="7" t="s">
        <v>38</v>
      </c>
      <c r="D207" s="7">
        <f>VLOOKUP(C207,[1]Sheet1!$D$6:$E$61,2,FALSE)</f>
        <v>1</v>
      </c>
      <c r="E207" s="7">
        <v>61.5</v>
      </c>
      <c r="F207" s="7">
        <v>1</v>
      </c>
      <c r="G207" s="7" t="s">
        <v>53</v>
      </c>
    </row>
    <row r="208" spans="1:7">
      <c r="A208" s="7">
        <v>206</v>
      </c>
      <c r="B208" s="7">
        <v>20160196</v>
      </c>
      <c r="C208" s="7" t="s">
        <v>38</v>
      </c>
      <c r="D208" s="7">
        <f>VLOOKUP(C208,[1]Sheet1!$D$6:$E$61,2,FALSE)</f>
        <v>1</v>
      </c>
      <c r="E208" s="7">
        <v>58</v>
      </c>
      <c r="F208" s="7">
        <v>2</v>
      </c>
      <c r="G208" s="7"/>
    </row>
    <row r="209" spans="1:7">
      <c r="A209" s="7">
        <v>207</v>
      </c>
      <c r="B209" s="7">
        <v>20160193</v>
      </c>
      <c r="C209" s="7" t="s">
        <v>38</v>
      </c>
      <c r="D209" s="7">
        <f>VLOOKUP(C209,[1]Sheet1!$D$6:$E$61,2,FALSE)</f>
        <v>1</v>
      </c>
      <c r="E209" s="7">
        <v>54</v>
      </c>
      <c r="F209" s="7">
        <v>3</v>
      </c>
      <c r="G209" s="7"/>
    </row>
    <row r="210" spans="1:7">
      <c r="A210" s="7">
        <v>208</v>
      </c>
      <c r="B210" s="7">
        <v>20160195</v>
      </c>
      <c r="C210" s="7" t="s">
        <v>38</v>
      </c>
      <c r="D210" s="7">
        <f>VLOOKUP(C210,[1]Sheet1!$D$6:$E$61,2,FALSE)</f>
        <v>1</v>
      </c>
      <c r="E210" s="7">
        <v>51</v>
      </c>
      <c r="F210" s="7">
        <v>4</v>
      </c>
      <c r="G210" s="7"/>
    </row>
    <row r="211" spans="1:7">
      <c r="A211" s="7">
        <v>209</v>
      </c>
      <c r="B211" s="7">
        <v>20160197</v>
      </c>
      <c r="C211" s="7" t="s">
        <v>38</v>
      </c>
      <c r="D211" s="7">
        <f>VLOOKUP(C211,[1]Sheet1!$D$6:$E$61,2,FALSE)</f>
        <v>1</v>
      </c>
      <c r="E211" s="7">
        <v>47.5</v>
      </c>
      <c r="F211" s="7">
        <v>5</v>
      </c>
      <c r="G211" s="7"/>
    </row>
    <row r="212" spans="1:7">
      <c r="A212" s="7">
        <v>210</v>
      </c>
      <c r="B212" s="7">
        <v>20160194</v>
      </c>
      <c r="C212" s="7" t="s">
        <v>38</v>
      </c>
      <c r="D212" s="7">
        <f>VLOOKUP(C212,[1]Sheet1!$D$6:$E$61,2,FALSE)</f>
        <v>1</v>
      </c>
      <c r="E212" s="7">
        <v>41</v>
      </c>
      <c r="F212" s="7">
        <v>6</v>
      </c>
      <c r="G212" s="7"/>
    </row>
    <row r="213" spans="1:7">
      <c r="A213" s="7">
        <v>211</v>
      </c>
      <c r="B213" s="7">
        <v>20160192</v>
      </c>
      <c r="C213" s="7" t="s">
        <v>38</v>
      </c>
      <c r="D213" s="7">
        <f>VLOOKUP(C213,[1]Sheet1!$D$6:$E$61,2,FALSE)</f>
        <v>1</v>
      </c>
      <c r="E213" s="7">
        <v>37</v>
      </c>
      <c r="F213" s="7">
        <v>7</v>
      </c>
      <c r="G213" s="7"/>
    </row>
    <row r="214" spans="1:7">
      <c r="A214" s="7">
        <v>212</v>
      </c>
      <c r="B214" s="7">
        <v>20160198</v>
      </c>
      <c r="C214" s="7" t="s">
        <v>38</v>
      </c>
      <c r="D214" s="7">
        <f>VLOOKUP(C214,[1]Sheet1!$D$6:$E$61,2,FALSE)</f>
        <v>1</v>
      </c>
      <c r="E214" s="7" t="s">
        <v>49</v>
      </c>
      <c r="F214" s="7" t="s">
        <v>49</v>
      </c>
      <c r="G214" s="7"/>
    </row>
    <row r="215" spans="1:7">
      <c r="A215" s="7">
        <v>213</v>
      </c>
      <c r="B215" s="7">
        <v>20160202</v>
      </c>
      <c r="C215" s="7" t="s">
        <v>39</v>
      </c>
      <c r="D215" s="7">
        <f>VLOOKUP(C215,[1]Sheet1!$D$6:$E$61,2,FALSE)</f>
        <v>2</v>
      </c>
      <c r="E215" s="7">
        <v>47</v>
      </c>
      <c r="F215" s="7">
        <v>1</v>
      </c>
      <c r="G215" s="7" t="s">
        <v>53</v>
      </c>
    </row>
    <row r="216" spans="1:7">
      <c r="A216" s="7">
        <v>214</v>
      </c>
      <c r="B216" s="7">
        <v>20160201</v>
      </c>
      <c r="C216" s="7" t="s">
        <v>39</v>
      </c>
      <c r="D216" s="7">
        <f>VLOOKUP(C216,[1]Sheet1!$D$6:$E$61,2,FALSE)</f>
        <v>2</v>
      </c>
      <c r="E216" s="7">
        <v>42.5</v>
      </c>
      <c r="F216" s="7">
        <v>2</v>
      </c>
      <c r="G216" s="7" t="s">
        <v>53</v>
      </c>
    </row>
    <row r="217" spans="1:7">
      <c r="A217" s="7">
        <v>215</v>
      </c>
      <c r="B217" s="7">
        <v>20160200</v>
      </c>
      <c r="C217" s="7" t="s">
        <v>39</v>
      </c>
      <c r="D217" s="7">
        <f>VLOOKUP(C217,[1]Sheet1!$D$6:$E$61,2,FALSE)</f>
        <v>2</v>
      </c>
      <c r="E217" s="7" t="s">
        <v>49</v>
      </c>
      <c r="F217" s="7" t="s">
        <v>49</v>
      </c>
      <c r="G217" s="7"/>
    </row>
    <row r="218" spans="1:7">
      <c r="A218" s="7">
        <v>216</v>
      </c>
      <c r="B218" s="7">
        <v>20160203</v>
      </c>
      <c r="C218" s="7" t="s">
        <v>39</v>
      </c>
      <c r="D218" s="7">
        <f>VLOOKUP(C218,[1]Sheet1!$D$6:$E$61,2,FALSE)</f>
        <v>2</v>
      </c>
      <c r="E218" s="7" t="s">
        <v>49</v>
      </c>
      <c r="F218" s="7" t="s">
        <v>49</v>
      </c>
      <c r="G218" s="7"/>
    </row>
    <row r="219" spans="1:7">
      <c r="A219" s="8" t="s">
        <v>62</v>
      </c>
      <c r="B219" s="8"/>
      <c r="C219" s="8"/>
      <c r="D219" s="8"/>
      <c r="E219" s="9">
        <f>AVERAGE(E3:E218)</f>
        <v>53.508333333333333</v>
      </c>
      <c r="F219" s="9"/>
      <c r="G219" s="7"/>
    </row>
    <row r="220" spans="1:7">
      <c r="A220" s="8" t="s">
        <v>63</v>
      </c>
      <c r="B220" s="8"/>
      <c r="C220" s="8"/>
      <c r="D220" s="8"/>
      <c r="E220" s="9">
        <f>E219*0.85</f>
        <v>45.482083333333328</v>
      </c>
      <c r="F220" s="9"/>
      <c r="G220" s="7"/>
    </row>
    <row r="221" spans="1:7">
      <c r="A221" s="8" t="s">
        <v>64</v>
      </c>
      <c r="B221" s="8"/>
      <c r="C221" s="8"/>
      <c r="D221" s="8"/>
      <c r="E221" s="9">
        <f>E220-5</f>
        <v>40.482083333333328</v>
      </c>
      <c r="F221" s="9"/>
      <c r="G221" s="7"/>
    </row>
  </sheetData>
  <sortState ref="A2:I217">
    <sortCondition ref="C2:C217"/>
  </sortState>
  <mergeCells count="4">
    <mergeCell ref="A221:D221"/>
    <mergeCell ref="A1:G1"/>
    <mergeCell ref="A219:D219"/>
    <mergeCell ref="A220:D220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workbookViewId="0">
      <selection activeCell="I17" sqref="I17"/>
    </sheetView>
  </sheetViews>
  <sheetFormatPr defaultColWidth="9" defaultRowHeight="13.5"/>
  <cols>
    <col min="1" max="1" width="6.625" style="2" customWidth="1"/>
    <col min="2" max="2" width="15.625" style="2" customWidth="1"/>
    <col min="3" max="4" width="6.625" style="2" customWidth="1"/>
    <col min="5" max="5" width="10.625" style="2" customWidth="1"/>
    <col min="6" max="6" width="6.625" style="2" customWidth="1"/>
    <col min="7" max="7" width="15.625" style="4" customWidth="1"/>
    <col min="8" max="16384" width="9" style="2"/>
  </cols>
  <sheetData>
    <row r="1" spans="1:7" customFormat="1" ht="71.25" customHeight="1">
      <c r="A1" s="5" t="s">
        <v>61</v>
      </c>
      <c r="B1" s="5"/>
      <c r="C1" s="5"/>
      <c r="D1" s="5"/>
      <c r="E1" s="5"/>
      <c r="F1" s="5"/>
      <c r="G1" s="5"/>
    </row>
    <row r="2" spans="1:7" ht="34.5" customHeight="1">
      <c r="A2" s="6" t="s">
        <v>0</v>
      </c>
      <c r="B2" s="6" t="s">
        <v>1</v>
      </c>
      <c r="C2" s="6" t="s">
        <v>3</v>
      </c>
      <c r="D2" s="6" t="s">
        <v>48</v>
      </c>
      <c r="E2" s="6" t="s">
        <v>2</v>
      </c>
      <c r="F2" s="6" t="s">
        <v>55</v>
      </c>
      <c r="G2" s="6" t="s">
        <v>59</v>
      </c>
    </row>
    <row r="3" spans="1:7">
      <c r="A3" s="11">
        <v>1</v>
      </c>
      <c r="B3" s="11">
        <v>20162002</v>
      </c>
      <c r="C3" s="11" t="s">
        <v>21</v>
      </c>
      <c r="D3" s="11">
        <f>VLOOKUP(C3,[1]Sheet1!$D$6:$E$61,2,FALSE)</f>
        <v>1</v>
      </c>
      <c r="E3" s="11">
        <v>78</v>
      </c>
      <c r="F3" s="11">
        <v>1</v>
      </c>
      <c r="G3" s="11" t="s">
        <v>56</v>
      </c>
    </row>
    <row r="4" spans="1:7">
      <c r="A4" s="11">
        <v>2</v>
      </c>
      <c r="B4" s="11">
        <v>20162001</v>
      </c>
      <c r="C4" s="11" t="s">
        <v>21</v>
      </c>
      <c r="D4" s="11">
        <f>VLOOKUP(C4,[1]Sheet1!$D$6:$E$61,2,FALSE)</f>
        <v>1</v>
      </c>
      <c r="E4" s="11">
        <v>70</v>
      </c>
      <c r="F4" s="11">
        <v>2</v>
      </c>
      <c r="G4" s="11"/>
    </row>
    <row r="5" spans="1:7">
      <c r="A5" s="11">
        <v>3</v>
      </c>
      <c r="B5" s="11">
        <v>20162003</v>
      </c>
      <c r="C5" s="11" t="s">
        <v>21</v>
      </c>
      <c r="D5" s="11">
        <f>VLOOKUP(C5,[1]Sheet1!$D$6:$E$61,2,FALSE)</f>
        <v>1</v>
      </c>
      <c r="E5" s="11">
        <v>62.5</v>
      </c>
      <c r="F5" s="11">
        <v>3</v>
      </c>
      <c r="G5" s="11"/>
    </row>
    <row r="6" spans="1:7">
      <c r="A6" s="11">
        <v>4</v>
      </c>
      <c r="B6" s="11">
        <v>20162004</v>
      </c>
      <c r="C6" s="11" t="s">
        <v>21</v>
      </c>
      <c r="D6" s="11">
        <f>VLOOKUP(C6,[1]Sheet1!$D$6:$E$61,2,FALSE)</f>
        <v>1</v>
      </c>
      <c r="E6" s="11">
        <v>62</v>
      </c>
      <c r="F6" s="11">
        <v>4</v>
      </c>
      <c r="G6" s="11"/>
    </row>
    <row r="7" spans="1:7">
      <c r="A7" s="11">
        <v>5</v>
      </c>
      <c r="B7" s="11">
        <v>20162005</v>
      </c>
      <c r="C7" s="11" t="s">
        <v>21</v>
      </c>
      <c r="D7" s="11">
        <f>VLOOKUP(C7,[1]Sheet1!$D$6:$E$61,2,FALSE)</f>
        <v>1</v>
      </c>
      <c r="E7" s="11">
        <v>61</v>
      </c>
      <c r="F7" s="11">
        <v>5</v>
      </c>
      <c r="G7" s="11"/>
    </row>
    <row r="8" spans="1:7">
      <c r="A8" s="11">
        <v>6</v>
      </c>
      <c r="B8" s="11">
        <v>20162007</v>
      </c>
      <c r="C8" s="11" t="s">
        <v>22</v>
      </c>
      <c r="D8" s="11">
        <f>VLOOKUP(C8,[1]Sheet1!$D$6:$E$61,2,FALSE)</f>
        <v>1</v>
      </c>
      <c r="E8" s="11">
        <v>67.5</v>
      </c>
      <c r="F8" s="11">
        <v>1</v>
      </c>
      <c r="G8" s="11" t="s">
        <v>56</v>
      </c>
    </row>
    <row r="9" spans="1:7">
      <c r="A9" s="11">
        <v>7</v>
      </c>
      <c r="B9" s="11">
        <v>20162006</v>
      </c>
      <c r="C9" s="11" t="s">
        <v>22</v>
      </c>
      <c r="D9" s="11">
        <f>VLOOKUP(C9,[1]Sheet1!$D$6:$E$61,2,FALSE)</f>
        <v>1</v>
      </c>
      <c r="E9" s="11">
        <v>66.5</v>
      </c>
      <c r="F9" s="11">
        <v>2</v>
      </c>
      <c r="G9" s="11"/>
    </row>
    <row r="10" spans="1:7">
      <c r="A10" s="11">
        <v>8</v>
      </c>
      <c r="B10" s="11">
        <v>20162008</v>
      </c>
      <c r="C10" s="11" t="s">
        <v>22</v>
      </c>
      <c r="D10" s="11">
        <f>VLOOKUP(C10,[1]Sheet1!$D$6:$E$61,2,FALSE)</f>
        <v>1</v>
      </c>
      <c r="E10" s="11">
        <v>58.5</v>
      </c>
      <c r="F10" s="11">
        <v>3</v>
      </c>
      <c r="G10" s="11"/>
    </row>
    <row r="11" spans="1:7">
      <c r="A11" s="11">
        <v>9</v>
      </c>
      <c r="B11" s="11">
        <v>20162055</v>
      </c>
      <c r="C11" s="11" t="s">
        <v>23</v>
      </c>
      <c r="D11" s="11">
        <f>VLOOKUP(C11,[1]Sheet1!$D$6:$E$61,2,FALSE)</f>
        <v>2</v>
      </c>
      <c r="E11" s="11">
        <v>84.5</v>
      </c>
      <c r="F11" s="11">
        <v>1</v>
      </c>
      <c r="G11" s="11" t="s">
        <v>56</v>
      </c>
    </row>
    <row r="12" spans="1:7">
      <c r="A12" s="11">
        <v>10</v>
      </c>
      <c r="B12" s="11">
        <v>20162031</v>
      </c>
      <c r="C12" s="11" t="s">
        <v>23</v>
      </c>
      <c r="D12" s="11">
        <f>VLOOKUP(C12,[1]Sheet1!$D$6:$E$61,2,FALSE)</f>
        <v>2</v>
      </c>
      <c r="E12" s="11">
        <v>82</v>
      </c>
      <c r="F12" s="11">
        <v>2</v>
      </c>
      <c r="G12" s="11" t="s">
        <v>57</v>
      </c>
    </row>
    <row r="13" spans="1:7">
      <c r="A13" s="11">
        <v>11</v>
      </c>
      <c r="B13" s="11">
        <v>20162041</v>
      </c>
      <c r="C13" s="11" t="s">
        <v>23</v>
      </c>
      <c r="D13" s="11">
        <f>VLOOKUP(C13,[1]Sheet1!$D$6:$E$61,2,FALSE)</f>
        <v>2</v>
      </c>
      <c r="E13" s="11">
        <v>82</v>
      </c>
      <c r="F13" s="11">
        <v>2</v>
      </c>
      <c r="G13" s="11" t="s">
        <v>57</v>
      </c>
    </row>
    <row r="14" spans="1:7">
      <c r="A14" s="11">
        <v>12</v>
      </c>
      <c r="B14" s="11">
        <v>20162048</v>
      </c>
      <c r="C14" s="11" t="s">
        <v>23</v>
      </c>
      <c r="D14" s="11">
        <f>VLOOKUP(C14,[1]Sheet1!$D$6:$E$61,2,FALSE)</f>
        <v>2</v>
      </c>
      <c r="E14" s="11">
        <v>81</v>
      </c>
      <c r="F14" s="11">
        <v>4</v>
      </c>
      <c r="G14" s="11"/>
    </row>
    <row r="15" spans="1:7">
      <c r="A15" s="11">
        <v>13</v>
      </c>
      <c r="B15" s="11">
        <v>20162053</v>
      </c>
      <c r="C15" s="11" t="s">
        <v>23</v>
      </c>
      <c r="D15" s="11">
        <f>VLOOKUP(C15,[1]Sheet1!$D$6:$E$61,2,FALSE)</f>
        <v>2</v>
      </c>
      <c r="E15" s="11">
        <v>78.5</v>
      </c>
      <c r="F15" s="11">
        <v>5</v>
      </c>
      <c r="G15" s="11"/>
    </row>
    <row r="16" spans="1:7">
      <c r="A16" s="11">
        <v>14</v>
      </c>
      <c r="B16" s="11">
        <v>20162011</v>
      </c>
      <c r="C16" s="11" t="s">
        <v>23</v>
      </c>
      <c r="D16" s="11">
        <f>VLOOKUP(C16,[1]Sheet1!$D$6:$E$61,2,FALSE)</f>
        <v>2</v>
      </c>
      <c r="E16" s="11">
        <v>76.5</v>
      </c>
      <c r="F16" s="11">
        <v>6</v>
      </c>
      <c r="G16" s="11"/>
    </row>
    <row r="17" spans="1:7">
      <c r="A17" s="11">
        <v>15</v>
      </c>
      <c r="B17" s="11">
        <v>20162022</v>
      </c>
      <c r="C17" s="11" t="s">
        <v>23</v>
      </c>
      <c r="D17" s="11">
        <f>VLOOKUP(C17,[1]Sheet1!$D$6:$E$61,2,FALSE)</f>
        <v>2</v>
      </c>
      <c r="E17" s="11">
        <v>75</v>
      </c>
      <c r="F17" s="11">
        <v>7</v>
      </c>
      <c r="G17" s="11"/>
    </row>
    <row r="18" spans="1:7">
      <c r="A18" s="11">
        <v>16</v>
      </c>
      <c r="B18" s="11">
        <v>20162012</v>
      </c>
      <c r="C18" s="11" t="s">
        <v>23</v>
      </c>
      <c r="D18" s="11">
        <f>VLOOKUP(C18,[1]Sheet1!$D$6:$E$61,2,FALSE)</f>
        <v>2</v>
      </c>
      <c r="E18" s="11">
        <v>74</v>
      </c>
      <c r="F18" s="11">
        <v>8</v>
      </c>
      <c r="G18" s="11"/>
    </row>
    <row r="19" spans="1:7">
      <c r="A19" s="11">
        <v>17</v>
      </c>
      <c r="B19" s="11">
        <v>20162019</v>
      </c>
      <c r="C19" s="11" t="s">
        <v>23</v>
      </c>
      <c r="D19" s="11">
        <f>VLOOKUP(C19,[1]Sheet1!$D$6:$E$61,2,FALSE)</f>
        <v>2</v>
      </c>
      <c r="E19" s="11">
        <v>73.5</v>
      </c>
      <c r="F19" s="11">
        <v>9</v>
      </c>
      <c r="G19" s="11"/>
    </row>
    <row r="20" spans="1:7">
      <c r="A20" s="11">
        <v>18</v>
      </c>
      <c r="B20" s="11">
        <v>20162028</v>
      </c>
      <c r="C20" s="11" t="s">
        <v>23</v>
      </c>
      <c r="D20" s="11">
        <f>VLOOKUP(C20,[1]Sheet1!$D$6:$E$61,2,FALSE)</f>
        <v>2</v>
      </c>
      <c r="E20" s="11">
        <v>73.5</v>
      </c>
      <c r="F20" s="11">
        <v>9</v>
      </c>
      <c r="G20" s="11"/>
    </row>
    <row r="21" spans="1:7">
      <c r="A21" s="11">
        <v>19</v>
      </c>
      <c r="B21" s="11">
        <v>20162014</v>
      </c>
      <c r="C21" s="11" t="s">
        <v>23</v>
      </c>
      <c r="D21" s="11">
        <f>VLOOKUP(C21,[1]Sheet1!$D$6:$E$61,2,FALSE)</f>
        <v>2</v>
      </c>
      <c r="E21" s="11">
        <v>73</v>
      </c>
      <c r="F21" s="11">
        <v>11</v>
      </c>
      <c r="G21" s="11"/>
    </row>
    <row r="22" spans="1:7">
      <c r="A22" s="11">
        <v>20</v>
      </c>
      <c r="B22" s="11">
        <v>20162026</v>
      </c>
      <c r="C22" s="11" t="s">
        <v>23</v>
      </c>
      <c r="D22" s="11">
        <f>VLOOKUP(C22,[1]Sheet1!$D$6:$E$61,2,FALSE)</f>
        <v>2</v>
      </c>
      <c r="E22" s="11">
        <v>73</v>
      </c>
      <c r="F22" s="11">
        <v>11</v>
      </c>
      <c r="G22" s="11"/>
    </row>
    <row r="23" spans="1:7">
      <c r="A23" s="11">
        <v>21</v>
      </c>
      <c r="B23" s="11">
        <v>20162029</v>
      </c>
      <c r="C23" s="11" t="s">
        <v>23</v>
      </c>
      <c r="D23" s="11">
        <f>VLOOKUP(C23,[1]Sheet1!$D$6:$E$61,2,FALSE)</f>
        <v>2</v>
      </c>
      <c r="E23" s="11">
        <v>72.5</v>
      </c>
      <c r="F23" s="11">
        <v>13</v>
      </c>
      <c r="G23" s="11"/>
    </row>
    <row r="24" spans="1:7">
      <c r="A24" s="11">
        <v>22</v>
      </c>
      <c r="B24" s="11">
        <v>20162016</v>
      </c>
      <c r="C24" s="11" t="s">
        <v>23</v>
      </c>
      <c r="D24" s="11">
        <f>VLOOKUP(C24,[1]Sheet1!$D$6:$E$61,2,FALSE)</f>
        <v>2</v>
      </c>
      <c r="E24" s="11">
        <v>72</v>
      </c>
      <c r="F24" s="11">
        <v>14</v>
      </c>
      <c r="G24" s="11"/>
    </row>
    <row r="25" spans="1:7">
      <c r="A25" s="11">
        <v>23</v>
      </c>
      <c r="B25" s="11">
        <v>20162049</v>
      </c>
      <c r="C25" s="11" t="s">
        <v>23</v>
      </c>
      <c r="D25" s="11">
        <f>VLOOKUP(C25,[1]Sheet1!$D$6:$E$61,2,FALSE)</f>
        <v>2</v>
      </c>
      <c r="E25" s="11">
        <v>71.5</v>
      </c>
      <c r="F25" s="11">
        <v>15</v>
      </c>
      <c r="G25" s="11"/>
    </row>
    <row r="26" spans="1:7">
      <c r="A26" s="11">
        <v>24</v>
      </c>
      <c r="B26" s="11">
        <v>20162030</v>
      </c>
      <c r="C26" s="11" t="s">
        <v>23</v>
      </c>
      <c r="D26" s="11">
        <f>VLOOKUP(C26,[1]Sheet1!$D$6:$E$61,2,FALSE)</f>
        <v>2</v>
      </c>
      <c r="E26" s="11">
        <v>71</v>
      </c>
      <c r="F26" s="11">
        <v>16</v>
      </c>
      <c r="G26" s="11"/>
    </row>
    <row r="27" spans="1:7">
      <c r="A27" s="11">
        <v>25</v>
      </c>
      <c r="B27" s="11">
        <v>20162047</v>
      </c>
      <c r="C27" s="11" t="s">
        <v>23</v>
      </c>
      <c r="D27" s="11">
        <f>VLOOKUP(C27,[1]Sheet1!$D$6:$E$61,2,FALSE)</f>
        <v>2</v>
      </c>
      <c r="E27" s="11">
        <v>70.5</v>
      </c>
      <c r="F27" s="11">
        <v>17</v>
      </c>
      <c r="G27" s="11"/>
    </row>
    <row r="28" spans="1:7">
      <c r="A28" s="11">
        <v>26</v>
      </c>
      <c r="B28" s="11">
        <v>20162063</v>
      </c>
      <c r="C28" s="11" t="s">
        <v>23</v>
      </c>
      <c r="D28" s="11">
        <f>VLOOKUP(C28,[1]Sheet1!$D$6:$E$61,2,FALSE)</f>
        <v>2</v>
      </c>
      <c r="E28" s="11">
        <v>70.5</v>
      </c>
      <c r="F28" s="11">
        <v>17</v>
      </c>
      <c r="G28" s="11"/>
    </row>
    <row r="29" spans="1:7">
      <c r="A29" s="11">
        <v>27</v>
      </c>
      <c r="B29" s="11">
        <v>20162036</v>
      </c>
      <c r="C29" s="11" t="s">
        <v>23</v>
      </c>
      <c r="D29" s="11">
        <f>VLOOKUP(C29,[1]Sheet1!$D$6:$E$61,2,FALSE)</f>
        <v>2</v>
      </c>
      <c r="E29" s="11">
        <v>70</v>
      </c>
      <c r="F29" s="11">
        <v>19</v>
      </c>
      <c r="G29" s="11"/>
    </row>
    <row r="30" spans="1:7">
      <c r="A30" s="11">
        <v>28</v>
      </c>
      <c r="B30" s="11">
        <v>20162037</v>
      </c>
      <c r="C30" s="11" t="s">
        <v>23</v>
      </c>
      <c r="D30" s="11">
        <f>VLOOKUP(C30,[1]Sheet1!$D$6:$E$61,2,FALSE)</f>
        <v>2</v>
      </c>
      <c r="E30" s="11">
        <v>69</v>
      </c>
      <c r="F30" s="11">
        <v>20</v>
      </c>
      <c r="G30" s="11"/>
    </row>
    <row r="31" spans="1:7">
      <c r="A31" s="11">
        <v>29</v>
      </c>
      <c r="B31" s="11">
        <v>20162040</v>
      </c>
      <c r="C31" s="11" t="s">
        <v>23</v>
      </c>
      <c r="D31" s="11">
        <f>VLOOKUP(C31,[1]Sheet1!$D$6:$E$61,2,FALSE)</f>
        <v>2</v>
      </c>
      <c r="E31" s="11">
        <v>68.5</v>
      </c>
      <c r="F31" s="11">
        <v>21</v>
      </c>
      <c r="G31" s="11"/>
    </row>
    <row r="32" spans="1:7">
      <c r="A32" s="11">
        <v>30</v>
      </c>
      <c r="B32" s="11">
        <v>20162010</v>
      </c>
      <c r="C32" s="11" t="s">
        <v>23</v>
      </c>
      <c r="D32" s="11">
        <f>VLOOKUP(C32,[1]Sheet1!$D$6:$E$61,2,FALSE)</f>
        <v>2</v>
      </c>
      <c r="E32" s="11">
        <v>68</v>
      </c>
      <c r="F32" s="11">
        <v>22</v>
      </c>
      <c r="G32" s="11"/>
    </row>
    <row r="33" spans="1:7">
      <c r="A33" s="11">
        <v>31</v>
      </c>
      <c r="B33" s="11">
        <v>20162025</v>
      </c>
      <c r="C33" s="11" t="s">
        <v>23</v>
      </c>
      <c r="D33" s="11">
        <f>VLOOKUP(C33,[1]Sheet1!$D$6:$E$61,2,FALSE)</f>
        <v>2</v>
      </c>
      <c r="E33" s="11">
        <v>68</v>
      </c>
      <c r="F33" s="11">
        <v>22</v>
      </c>
      <c r="G33" s="11"/>
    </row>
    <row r="34" spans="1:7">
      <c r="A34" s="11">
        <v>32</v>
      </c>
      <c r="B34" s="11">
        <v>20162033</v>
      </c>
      <c r="C34" s="11" t="s">
        <v>23</v>
      </c>
      <c r="D34" s="11">
        <f>VLOOKUP(C34,[1]Sheet1!$D$6:$E$61,2,FALSE)</f>
        <v>2</v>
      </c>
      <c r="E34" s="11">
        <v>68</v>
      </c>
      <c r="F34" s="11">
        <v>22</v>
      </c>
      <c r="G34" s="11"/>
    </row>
    <row r="35" spans="1:7">
      <c r="A35" s="11">
        <v>33</v>
      </c>
      <c r="B35" s="11">
        <v>20162052</v>
      </c>
      <c r="C35" s="11" t="s">
        <v>23</v>
      </c>
      <c r="D35" s="11">
        <f>VLOOKUP(C35,[1]Sheet1!$D$6:$E$61,2,FALSE)</f>
        <v>2</v>
      </c>
      <c r="E35" s="11">
        <v>68</v>
      </c>
      <c r="F35" s="11">
        <v>22</v>
      </c>
      <c r="G35" s="11"/>
    </row>
    <row r="36" spans="1:7">
      <c r="A36" s="11">
        <v>34</v>
      </c>
      <c r="B36" s="11">
        <v>20162023</v>
      </c>
      <c r="C36" s="11" t="s">
        <v>23</v>
      </c>
      <c r="D36" s="11">
        <f>VLOOKUP(C36,[1]Sheet1!$D$6:$E$61,2,FALSE)</f>
        <v>2</v>
      </c>
      <c r="E36" s="11">
        <v>67.5</v>
      </c>
      <c r="F36" s="11">
        <v>26</v>
      </c>
      <c r="G36" s="11"/>
    </row>
    <row r="37" spans="1:7">
      <c r="A37" s="11">
        <v>35</v>
      </c>
      <c r="B37" s="11">
        <v>20162050</v>
      </c>
      <c r="C37" s="11" t="s">
        <v>23</v>
      </c>
      <c r="D37" s="11">
        <f>VLOOKUP(C37,[1]Sheet1!$D$6:$E$61,2,FALSE)</f>
        <v>2</v>
      </c>
      <c r="E37" s="11">
        <v>67.5</v>
      </c>
      <c r="F37" s="11">
        <v>26</v>
      </c>
      <c r="G37" s="11"/>
    </row>
    <row r="38" spans="1:7">
      <c r="A38" s="11">
        <v>36</v>
      </c>
      <c r="B38" s="11">
        <v>20162038</v>
      </c>
      <c r="C38" s="11" t="s">
        <v>23</v>
      </c>
      <c r="D38" s="11">
        <f>VLOOKUP(C38,[1]Sheet1!$D$6:$E$61,2,FALSE)</f>
        <v>2</v>
      </c>
      <c r="E38" s="11">
        <v>67</v>
      </c>
      <c r="F38" s="11">
        <v>28</v>
      </c>
      <c r="G38" s="11"/>
    </row>
    <row r="39" spans="1:7">
      <c r="A39" s="11">
        <v>37</v>
      </c>
      <c r="B39" s="11">
        <v>20162054</v>
      </c>
      <c r="C39" s="11" t="s">
        <v>23</v>
      </c>
      <c r="D39" s="11">
        <f>VLOOKUP(C39,[1]Sheet1!$D$6:$E$61,2,FALSE)</f>
        <v>2</v>
      </c>
      <c r="E39" s="11">
        <v>66.5</v>
      </c>
      <c r="F39" s="11">
        <v>29</v>
      </c>
      <c r="G39" s="11"/>
    </row>
    <row r="40" spans="1:7">
      <c r="A40" s="11">
        <v>38</v>
      </c>
      <c r="B40" s="11">
        <v>20162034</v>
      </c>
      <c r="C40" s="11" t="s">
        <v>23</v>
      </c>
      <c r="D40" s="11">
        <f>VLOOKUP(C40,[1]Sheet1!$D$6:$E$61,2,FALSE)</f>
        <v>2</v>
      </c>
      <c r="E40" s="11">
        <v>65</v>
      </c>
      <c r="F40" s="11">
        <v>30</v>
      </c>
      <c r="G40" s="11"/>
    </row>
    <row r="41" spans="1:7">
      <c r="A41" s="11">
        <v>39</v>
      </c>
      <c r="B41" s="11">
        <v>20162045</v>
      </c>
      <c r="C41" s="11" t="s">
        <v>23</v>
      </c>
      <c r="D41" s="11">
        <f>VLOOKUP(C41,[1]Sheet1!$D$6:$E$61,2,FALSE)</f>
        <v>2</v>
      </c>
      <c r="E41" s="11">
        <v>64.5</v>
      </c>
      <c r="F41" s="11">
        <v>31</v>
      </c>
      <c r="G41" s="11"/>
    </row>
    <row r="42" spans="1:7">
      <c r="A42" s="11">
        <v>40</v>
      </c>
      <c r="B42" s="11">
        <v>20162059</v>
      </c>
      <c r="C42" s="11" t="s">
        <v>23</v>
      </c>
      <c r="D42" s="11">
        <f>VLOOKUP(C42,[1]Sheet1!$D$6:$E$61,2,FALSE)</f>
        <v>2</v>
      </c>
      <c r="E42" s="11">
        <v>64.5</v>
      </c>
      <c r="F42" s="11">
        <v>31</v>
      </c>
      <c r="G42" s="11"/>
    </row>
    <row r="43" spans="1:7">
      <c r="A43" s="11">
        <v>41</v>
      </c>
      <c r="B43" s="11">
        <v>20162020</v>
      </c>
      <c r="C43" s="11" t="s">
        <v>23</v>
      </c>
      <c r="D43" s="11">
        <f>VLOOKUP(C43,[1]Sheet1!$D$6:$E$61,2,FALSE)</f>
        <v>2</v>
      </c>
      <c r="E43" s="11">
        <v>63.5</v>
      </c>
      <c r="F43" s="11">
        <v>33</v>
      </c>
      <c r="G43" s="11"/>
    </row>
    <row r="44" spans="1:7">
      <c r="A44" s="11">
        <v>42</v>
      </c>
      <c r="B44" s="11">
        <v>20162057</v>
      </c>
      <c r="C44" s="11" t="s">
        <v>23</v>
      </c>
      <c r="D44" s="11">
        <f>VLOOKUP(C44,[1]Sheet1!$D$6:$E$61,2,FALSE)</f>
        <v>2</v>
      </c>
      <c r="E44" s="11">
        <v>63.5</v>
      </c>
      <c r="F44" s="11">
        <v>33</v>
      </c>
      <c r="G44" s="11"/>
    </row>
    <row r="45" spans="1:7">
      <c r="A45" s="11">
        <v>43</v>
      </c>
      <c r="B45" s="11">
        <v>20162013</v>
      </c>
      <c r="C45" s="11" t="s">
        <v>23</v>
      </c>
      <c r="D45" s="11">
        <f>VLOOKUP(C45,[1]Sheet1!$D$6:$E$61,2,FALSE)</f>
        <v>2</v>
      </c>
      <c r="E45" s="11">
        <v>62</v>
      </c>
      <c r="F45" s="11">
        <v>35</v>
      </c>
      <c r="G45" s="11"/>
    </row>
    <row r="46" spans="1:7">
      <c r="A46" s="11">
        <v>44</v>
      </c>
      <c r="B46" s="11">
        <v>20162035</v>
      </c>
      <c r="C46" s="11" t="s">
        <v>23</v>
      </c>
      <c r="D46" s="11">
        <f>VLOOKUP(C46,[1]Sheet1!$D$6:$E$61,2,FALSE)</f>
        <v>2</v>
      </c>
      <c r="E46" s="11">
        <v>62</v>
      </c>
      <c r="F46" s="11">
        <v>35</v>
      </c>
      <c r="G46" s="11"/>
    </row>
    <row r="47" spans="1:7">
      <c r="A47" s="11">
        <v>45</v>
      </c>
      <c r="B47" s="11">
        <v>20162015</v>
      </c>
      <c r="C47" s="11" t="s">
        <v>23</v>
      </c>
      <c r="D47" s="11">
        <f>VLOOKUP(C47,[1]Sheet1!$D$6:$E$61,2,FALSE)</f>
        <v>2</v>
      </c>
      <c r="E47" s="11">
        <v>61.5</v>
      </c>
      <c r="F47" s="11">
        <v>37</v>
      </c>
      <c r="G47" s="11"/>
    </row>
    <row r="48" spans="1:7">
      <c r="A48" s="11">
        <v>46</v>
      </c>
      <c r="B48" s="11">
        <v>20162009</v>
      </c>
      <c r="C48" s="11" t="s">
        <v>23</v>
      </c>
      <c r="D48" s="11">
        <f>VLOOKUP(C48,[1]Sheet1!$D$6:$E$61,2,FALSE)</f>
        <v>2</v>
      </c>
      <c r="E48" s="11">
        <v>61</v>
      </c>
      <c r="F48" s="11">
        <v>38</v>
      </c>
      <c r="G48" s="11"/>
    </row>
    <row r="49" spans="1:7">
      <c r="A49" s="11">
        <v>47</v>
      </c>
      <c r="B49" s="11">
        <v>20162042</v>
      </c>
      <c r="C49" s="11" t="s">
        <v>23</v>
      </c>
      <c r="D49" s="11">
        <f>VLOOKUP(C49,[1]Sheet1!$D$6:$E$61,2,FALSE)</f>
        <v>2</v>
      </c>
      <c r="E49" s="11">
        <v>61</v>
      </c>
      <c r="F49" s="11">
        <v>38</v>
      </c>
      <c r="G49" s="11"/>
    </row>
    <row r="50" spans="1:7">
      <c r="A50" s="11">
        <v>48</v>
      </c>
      <c r="B50" s="11">
        <v>20162039</v>
      </c>
      <c r="C50" s="11" t="s">
        <v>23</v>
      </c>
      <c r="D50" s="11">
        <f>VLOOKUP(C50,[1]Sheet1!$D$6:$E$61,2,FALSE)</f>
        <v>2</v>
      </c>
      <c r="E50" s="11">
        <v>60</v>
      </c>
      <c r="F50" s="11">
        <v>40</v>
      </c>
      <c r="G50" s="11"/>
    </row>
    <row r="51" spans="1:7">
      <c r="A51" s="11">
        <v>49</v>
      </c>
      <c r="B51" s="11">
        <v>20162044</v>
      </c>
      <c r="C51" s="11" t="s">
        <v>23</v>
      </c>
      <c r="D51" s="11">
        <f>VLOOKUP(C51,[1]Sheet1!$D$6:$E$61,2,FALSE)</f>
        <v>2</v>
      </c>
      <c r="E51" s="11">
        <v>60</v>
      </c>
      <c r="F51" s="11">
        <v>40</v>
      </c>
      <c r="G51" s="11"/>
    </row>
    <row r="52" spans="1:7">
      <c r="A52" s="11">
        <v>50</v>
      </c>
      <c r="B52" s="11">
        <v>20162062</v>
      </c>
      <c r="C52" s="11" t="s">
        <v>23</v>
      </c>
      <c r="D52" s="11">
        <f>VLOOKUP(C52,[1]Sheet1!$D$6:$E$61,2,FALSE)</f>
        <v>2</v>
      </c>
      <c r="E52" s="11">
        <v>59.5</v>
      </c>
      <c r="F52" s="11">
        <v>42</v>
      </c>
      <c r="G52" s="11"/>
    </row>
    <row r="53" spans="1:7">
      <c r="A53" s="11">
        <v>51</v>
      </c>
      <c r="B53" s="11">
        <v>20162064</v>
      </c>
      <c r="C53" s="11" t="s">
        <v>23</v>
      </c>
      <c r="D53" s="11">
        <f>VLOOKUP(C53,[1]Sheet1!$D$6:$E$61,2,FALSE)</f>
        <v>2</v>
      </c>
      <c r="E53" s="11">
        <v>59.5</v>
      </c>
      <c r="F53" s="11">
        <v>42</v>
      </c>
      <c r="G53" s="11"/>
    </row>
    <row r="54" spans="1:7">
      <c r="A54" s="11">
        <v>52</v>
      </c>
      <c r="B54" s="11">
        <v>20162065</v>
      </c>
      <c r="C54" s="11" t="s">
        <v>23</v>
      </c>
      <c r="D54" s="11">
        <f>VLOOKUP(C54,[1]Sheet1!$D$6:$E$61,2,FALSE)</f>
        <v>2</v>
      </c>
      <c r="E54" s="11">
        <v>59.5</v>
      </c>
      <c r="F54" s="11">
        <v>42</v>
      </c>
      <c r="G54" s="11"/>
    </row>
    <row r="55" spans="1:7">
      <c r="A55" s="11">
        <v>53</v>
      </c>
      <c r="B55" s="11">
        <v>20162021</v>
      </c>
      <c r="C55" s="11" t="s">
        <v>23</v>
      </c>
      <c r="D55" s="11">
        <f>VLOOKUP(C55,[1]Sheet1!$D$6:$E$61,2,FALSE)</f>
        <v>2</v>
      </c>
      <c r="E55" s="11">
        <v>57.5</v>
      </c>
      <c r="F55" s="11">
        <v>45</v>
      </c>
      <c r="G55" s="11"/>
    </row>
    <row r="56" spans="1:7">
      <c r="A56" s="11">
        <v>54</v>
      </c>
      <c r="B56" s="11">
        <v>20162018</v>
      </c>
      <c r="C56" s="11" t="s">
        <v>23</v>
      </c>
      <c r="D56" s="11">
        <f>VLOOKUP(C56,[1]Sheet1!$D$6:$E$61,2,FALSE)</f>
        <v>2</v>
      </c>
      <c r="E56" s="11">
        <v>57</v>
      </c>
      <c r="F56" s="11">
        <v>46</v>
      </c>
      <c r="G56" s="11"/>
    </row>
    <row r="57" spans="1:7">
      <c r="A57" s="11">
        <v>55</v>
      </c>
      <c r="B57" s="11">
        <v>20162051</v>
      </c>
      <c r="C57" s="11" t="s">
        <v>23</v>
      </c>
      <c r="D57" s="11">
        <f>VLOOKUP(C57,[1]Sheet1!$D$6:$E$61,2,FALSE)</f>
        <v>2</v>
      </c>
      <c r="E57" s="11">
        <v>56.5</v>
      </c>
      <c r="F57" s="11">
        <v>47</v>
      </c>
      <c r="G57" s="11"/>
    </row>
    <row r="58" spans="1:7">
      <c r="A58" s="11">
        <v>56</v>
      </c>
      <c r="B58" s="11">
        <v>20162058</v>
      </c>
      <c r="C58" s="11" t="s">
        <v>23</v>
      </c>
      <c r="D58" s="11">
        <f>VLOOKUP(C58,[1]Sheet1!$D$6:$E$61,2,FALSE)</f>
        <v>2</v>
      </c>
      <c r="E58" s="11">
        <v>55.5</v>
      </c>
      <c r="F58" s="11">
        <v>48</v>
      </c>
      <c r="G58" s="11"/>
    </row>
    <row r="59" spans="1:7">
      <c r="A59" s="11">
        <v>57</v>
      </c>
      <c r="B59" s="11">
        <v>20162024</v>
      </c>
      <c r="C59" s="11" t="s">
        <v>23</v>
      </c>
      <c r="D59" s="11">
        <f>VLOOKUP(C59,[1]Sheet1!$D$6:$E$61,2,FALSE)</f>
        <v>2</v>
      </c>
      <c r="E59" s="11">
        <v>50.5</v>
      </c>
      <c r="F59" s="11">
        <v>49</v>
      </c>
      <c r="G59" s="11"/>
    </row>
    <row r="60" spans="1:7">
      <c r="A60" s="11">
        <v>58</v>
      </c>
      <c r="B60" s="11">
        <v>20162043</v>
      </c>
      <c r="C60" s="11" t="s">
        <v>23</v>
      </c>
      <c r="D60" s="11">
        <f>VLOOKUP(C60,[1]Sheet1!$D$6:$E$61,2,FALSE)</f>
        <v>2</v>
      </c>
      <c r="E60" s="11">
        <v>50.5</v>
      </c>
      <c r="F60" s="11">
        <v>49</v>
      </c>
      <c r="G60" s="11"/>
    </row>
    <row r="61" spans="1:7">
      <c r="A61" s="11">
        <v>59</v>
      </c>
      <c r="B61" s="11">
        <v>20162060</v>
      </c>
      <c r="C61" s="11" t="s">
        <v>23</v>
      </c>
      <c r="D61" s="11">
        <f>VLOOKUP(C61,[1]Sheet1!$D$6:$E$61,2,FALSE)</f>
        <v>2</v>
      </c>
      <c r="E61" s="11">
        <v>48.5</v>
      </c>
      <c r="F61" s="11">
        <v>51</v>
      </c>
      <c r="G61" s="11"/>
    </row>
    <row r="62" spans="1:7">
      <c r="A62" s="11">
        <v>60</v>
      </c>
      <c r="B62" s="11">
        <v>20162027</v>
      </c>
      <c r="C62" s="11" t="s">
        <v>23</v>
      </c>
      <c r="D62" s="11">
        <f>VLOOKUP(C62,[1]Sheet1!$D$6:$E$61,2,FALSE)</f>
        <v>2</v>
      </c>
      <c r="E62" s="11">
        <v>46.5</v>
      </c>
      <c r="F62" s="11">
        <v>52</v>
      </c>
      <c r="G62" s="11"/>
    </row>
    <row r="63" spans="1:7">
      <c r="A63" s="11">
        <v>61</v>
      </c>
      <c r="B63" s="11">
        <v>20162017</v>
      </c>
      <c r="C63" s="11" t="s">
        <v>23</v>
      </c>
      <c r="D63" s="11">
        <f>VLOOKUP(C63,[1]Sheet1!$D$6:$E$61,2,FALSE)</f>
        <v>2</v>
      </c>
      <c r="E63" s="11">
        <v>45</v>
      </c>
      <c r="F63" s="11">
        <v>53</v>
      </c>
      <c r="G63" s="11"/>
    </row>
    <row r="64" spans="1:7">
      <c r="A64" s="11">
        <v>62</v>
      </c>
      <c r="B64" s="11">
        <v>20162056</v>
      </c>
      <c r="C64" s="11" t="s">
        <v>23</v>
      </c>
      <c r="D64" s="11">
        <f>VLOOKUP(C64,[1]Sheet1!$D$6:$E$61,2,FALSE)</f>
        <v>2</v>
      </c>
      <c r="E64" s="11">
        <v>44</v>
      </c>
      <c r="F64" s="11">
        <v>54</v>
      </c>
      <c r="G64" s="11"/>
    </row>
    <row r="65" spans="1:7">
      <c r="A65" s="11">
        <v>63</v>
      </c>
      <c r="B65" s="11">
        <v>20162046</v>
      </c>
      <c r="C65" s="11" t="s">
        <v>23</v>
      </c>
      <c r="D65" s="11">
        <f>VLOOKUP(C65,[1]Sheet1!$D$6:$E$61,2,FALSE)</f>
        <v>2</v>
      </c>
      <c r="E65" s="11">
        <v>43</v>
      </c>
      <c r="F65" s="11">
        <v>55</v>
      </c>
      <c r="G65" s="11"/>
    </row>
    <row r="66" spans="1:7">
      <c r="A66" s="11">
        <v>64</v>
      </c>
      <c r="B66" s="11">
        <v>20162032</v>
      </c>
      <c r="C66" s="11" t="s">
        <v>23</v>
      </c>
      <c r="D66" s="11">
        <f>VLOOKUP(C66,[1]Sheet1!$D$6:$E$61,2,FALSE)</f>
        <v>2</v>
      </c>
      <c r="E66" s="11" t="s">
        <v>49</v>
      </c>
      <c r="F66" s="11" t="s">
        <v>49</v>
      </c>
      <c r="G66" s="11"/>
    </row>
    <row r="67" spans="1:7">
      <c r="A67" s="11">
        <v>65</v>
      </c>
      <c r="B67" s="11">
        <v>20162061</v>
      </c>
      <c r="C67" s="11" t="s">
        <v>23</v>
      </c>
      <c r="D67" s="11">
        <f>VLOOKUP(C67,[1]Sheet1!$D$6:$E$61,2,FALSE)</f>
        <v>2</v>
      </c>
      <c r="E67" s="11" t="s">
        <v>49</v>
      </c>
      <c r="F67" s="11" t="s">
        <v>49</v>
      </c>
      <c r="G67" s="11"/>
    </row>
    <row r="68" spans="1:7">
      <c r="A68" s="11">
        <v>66</v>
      </c>
      <c r="B68" s="11">
        <v>20162070</v>
      </c>
      <c r="C68" s="11" t="s">
        <v>24</v>
      </c>
      <c r="D68" s="11">
        <f>VLOOKUP(C68,[1]Sheet1!$D$6:$E$61,2,FALSE)</f>
        <v>1</v>
      </c>
      <c r="E68" s="11">
        <v>76</v>
      </c>
      <c r="F68" s="11">
        <v>1</v>
      </c>
      <c r="G68" s="11" t="s">
        <v>56</v>
      </c>
    </row>
    <row r="69" spans="1:7">
      <c r="A69" s="11">
        <v>67</v>
      </c>
      <c r="B69" s="11">
        <v>20162081</v>
      </c>
      <c r="C69" s="11" t="s">
        <v>24</v>
      </c>
      <c r="D69" s="11">
        <f>VLOOKUP(C69,[1]Sheet1!$D$6:$E$61,2,FALSE)</f>
        <v>1</v>
      </c>
      <c r="E69" s="11">
        <v>66.5</v>
      </c>
      <c r="F69" s="11">
        <v>2</v>
      </c>
      <c r="G69" s="11"/>
    </row>
    <row r="70" spans="1:7">
      <c r="A70" s="11">
        <v>68</v>
      </c>
      <c r="B70" s="11">
        <v>20162087</v>
      </c>
      <c r="C70" s="11" t="s">
        <v>24</v>
      </c>
      <c r="D70" s="11">
        <f>VLOOKUP(C70,[1]Sheet1!$D$6:$E$61,2,FALSE)</f>
        <v>1</v>
      </c>
      <c r="E70" s="11">
        <v>66.5</v>
      </c>
      <c r="F70" s="11">
        <v>2</v>
      </c>
      <c r="G70" s="11"/>
    </row>
    <row r="71" spans="1:7">
      <c r="A71" s="11">
        <v>69</v>
      </c>
      <c r="B71" s="11">
        <v>20162067</v>
      </c>
      <c r="C71" s="11" t="s">
        <v>24</v>
      </c>
      <c r="D71" s="11">
        <f>VLOOKUP(C71,[1]Sheet1!$D$6:$E$61,2,FALSE)</f>
        <v>1</v>
      </c>
      <c r="E71" s="11">
        <v>63.5</v>
      </c>
      <c r="F71" s="11">
        <v>4</v>
      </c>
      <c r="G71" s="11"/>
    </row>
    <row r="72" spans="1:7">
      <c r="A72" s="11">
        <v>70</v>
      </c>
      <c r="B72" s="11">
        <v>20162083</v>
      </c>
      <c r="C72" s="11" t="s">
        <v>24</v>
      </c>
      <c r="D72" s="11">
        <f>VLOOKUP(C72,[1]Sheet1!$D$6:$E$61,2,FALSE)</f>
        <v>1</v>
      </c>
      <c r="E72" s="11">
        <v>63.5</v>
      </c>
      <c r="F72" s="11">
        <v>4</v>
      </c>
      <c r="G72" s="11"/>
    </row>
    <row r="73" spans="1:7">
      <c r="A73" s="11">
        <v>71</v>
      </c>
      <c r="B73" s="11">
        <v>20162072</v>
      </c>
      <c r="C73" s="11" t="s">
        <v>24</v>
      </c>
      <c r="D73" s="11">
        <f>VLOOKUP(C73,[1]Sheet1!$D$6:$E$61,2,FALSE)</f>
        <v>1</v>
      </c>
      <c r="E73" s="11">
        <v>62.5</v>
      </c>
      <c r="F73" s="11">
        <v>6</v>
      </c>
      <c r="G73" s="11"/>
    </row>
    <row r="74" spans="1:7">
      <c r="A74" s="11">
        <v>72</v>
      </c>
      <c r="B74" s="11">
        <v>20162085</v>
      </c>
      <c r="C74" s="11" t="s">
        <v>24</v>
      </c>
      <c r="D74" s="11">
        <f>VLOOKUP(C74,[1]Sheet1!$D$6:$E$61,2,FALSE)</f>
        <v>1</v>
      </c>
      <c r="E74" s="11">
        <v>62</v>
      </c>
      <c r="F74" s="11">
        <v>7</v>
      </c>
      <c r="G74" s="11"/>
    </row>
    <row r="75" spans="1:7">
      <c r="A75" s="11">
        <v>73</v>
      </c>
      <c r="B75" s="11">
        <v>20162076</v>
      </c>
      <c r="C75" s="11" t="s">
        <v>24</v>
      </c>
      <c r="D75" s="11">
        <f>VLOOKUP(C75,[1]Sheet1!$D$6:$E$61,2,FALSE)</f>
        <v>1</v>
      </c>
      <c r="E75" s="11">
        <v>60</v>
      </c>
      <c r="F75" s="11">
        <v>8</v>
      </c>
      <c r="G75" s="11"/>
    </row>
    <row r="76" spans="1:7">
      <c r="A76" s="11">
        <v>74</v>
      </c>
      <c r="B76" s="11">
        <v>20162079</v>
      </c>
      <c r="C76" s="11" t="s">
        <v>24</v>
      </c>
      <c r="D76" s="11">
        <f>VLOOKUP(C76,[1]Sheet1!$D$6:$E$61,2,FALSE)</f>
        <v>1</v>
      </c>
      <c r="E76" s="11">
        <v>59</v>
      </c>
      <c r="F76" s="11">
        <v>9</v>
      </c>
      <c r="G76" s="11"/>
    </row>
    <row r="77" spans="1:7">
      <c r="A77" s="11">
        <v>75</v>
      </c>
      <c r="B77" s="11">
        <v>20162068</v>
      </c>
      <c r="C77" s="11" t="s">
        <v>24</v>
      </c>
      <c r="D77" s="11">
        <f>VLOOKUP(C77,[1]Sheet1!$D$6:$E$61,2,FALSE)</f>
        <v>1</v>
      </c>
      <c r="E77" s="11">
        <v>58.5</v>
      </c>
      <c r="F77" s="11">
        <v>10</v>
      </c>
      <c r="G77" s="11"/>
    </row>
    <row r="78" spans="1:7">
      <c r="A78" s="11">
        <v>76</v>
      </c>
      <c r="B78" s="11">
        <v>20162073</v>
      </c>
      <c r="C78" s="11" t="s">
        <v>24</v>
      </c>
      <c r="D78" s="11">
        <f>VLOOKUP(C78,[1]Sheet1!$D$6:$E$61,2,FALSE)</f>
        <v>1</v>
      </c>
      <c r="E78" s="11">
        <v>58.5</v>
      </c>
      <c r="F78" s="11">
        <v>10</v>
      </c>
      <c r="G78" s="11"/>
    </row>
    <row r="79" spans="1:7">
      <c r="A79" s="11">
        <v>77</v>
      </c>
      <c r="B79" s="11">
        <v>20162084</v>
      </c>
      <c r="C79" s="11" t="s">
        <v>24</v>
      </c>
      <c r="D79" s="11">
        <f>VLOOKUP(C79,[1]Sheet1!$D$6:$E$61,2,FALSE)</f>
        <v>1</v>
      </c>
      <c r="E79" s="11">
        <v>56.5</v>
      </c>
      <c r="F79" s="11">
        <v>12</v>
      </c>
      <c r="G79" s="11"/>
    </row>
    <row r="80" spans="1:7">
      <c r="A80" s="11">
        <v>78</v>
      </c>
      <c r="B80" s="11">
        <v>20162088</v>
      </c>
      <c r="C80" s="11" t="s">
        <v>24</v>
      </c>
      <c r="D80" s="11">
        <f>VLOOKUP(C80,[1]Sheet1!$D$6:$E$61,2,FALSE)</f>
        <v>1</v>
      </c>
      <c r="E80" s="11">
        <v>52.5</v>
      </c>
      <c r="F80" s="11">
        <v>13</v>
      </c>
      <c r="G80" s="11"/>
    </row>
    <row r="81" spans="1:7">
      <c r="A81" s="11">
        <v>79</v>
      </c>
      <c r="B81" s="11">
        <v>20162069</v>
      </c>
      <c r="C81" s="11" t="s">
        <v>24</v>
      </c>
      <c r="D81" s="11">
        <f>VLOOKUP(C81,[1]Sheet1!$D$6:$E$61,2,FALSE)</f>
        <v>1</v>
      </c>
      <c r="E81" s="11">
        <v>50.5</v>
      </c>
      <c r="F81" s="11">
        <v>14</v>
      </c>
      <c r="G81" s="11"/>
    </row>
    <row r="82" spans="1:7">
      <c r="A82" s="11">
        <v>80</v>
      </c>
      <c r="B82" s="11">
        <v>20162075</v>
      </c>
      <c r="C82" s="11" t="s">
        <v>24</v>
      </c>
      <c r="D82" s="11">
        <f>VLOOKUP(C82,[1]Sheet1!$D$6:$E$61,2,FALSE)</f>
        <v>1</v>
      </c>
      <c r="E82" s="11">
        <v>50</v>
      </c>
      <c r="F82" s="11">
        <v>15</v>
      </c>
      <c r="G82" s="11"/>
    </row>
    <row r="83" spans="1:7">
      <c r="A83" s="11">
        <v>81</v>
      </c>
      <c r="B83" s="11">
        <v>20162074</v>
      </c>
      <c r="C83" s="11" t="s">
        <v>24</v>
      </c>
      <c r="D83" s="11">
        <f>VLOOKUP(C83,[1]Sheet1!$D$6:$E$61,2,FALSE)</f>
        <v>1</v>
      </c>
      <c r="E83" s="11">
        <v>49</v>
      </c>
      <c r="F83" s="11">
        <v>16</v>
      </c>
      <c r="G83" s="11"/>
    </row>
    <row r="84" spans="1:7">
      <c r="A84" s="11">
        <v>82</v>
      </c>
      <c r="B84" s="11">
        <v>20162080</v>
      </c>
      <c r="C84" s="11" t="s">
        <v>24</v>
      </c>
      <c r="D84" s="11">
        <f>VLOOKUP(C84,[1]Sheet1!$D$6:$E$61,2,FALSE)</f>
        <v>1</v>
      </c>
      <c r="E84" s="11">
        <v>48</v>
      </c>
      <c r="F84" s="11">
        <v>17</v>
      </c>
      <c r="G84" s="11"/>
    </row>
    <row r="85" spans="1:7">
      <c r="A85" s="11">
        <v>83</v>
      </c>
      <c r="B85" s="11">
        <v>20162077</v>
      </c>
      <c r="C85" s="11" t="s">
        <v>24</v>
      </c>
      <c r="D85" s="11">
        <f>VLOOKUP(C85,[1]Sheet1!$D$6:$E$61,2,FALSE)</f>
        <v>1</v>
      </c>
      <c r="E85" s="11">
        <v>46.5</v>
      </c>
      <c r="F85" s="11">
        <v>18</v>
      </c>
      <c r="G85" s="11"/>
    </row>
    <row r="86" spans="1:7">
      <c r="A86" s="11">
        <v>84</v>
      </c>
      <c r="B86" s="11">
        <v>20162082</v>
      </c>
      <c r="C86" s="11" t="s">
        <v>24</v>
      </c>
      <c r="D86" s="11">
        <f>VLOOKUP(C86,[1]Sheet1!$D$6:$E$61,2,FALSE)</f>
        <v>1</v>
      </c>
      <c r="E86" s="11">
        <v>45.5</v>
      </c>
      <c r="F86" s="11">
        <v>19</v>
      </c>
      <c r="G86" s="11"/>
    </row>
    <row r="87" spans="1:7">
      <c r="A87" s="11">
        <v>85</v>
      </c>
      <c r="B87" s="11">
        <v>20162066</v>
      </c>
      <c r="C87" s="11" t="s">
        <v>24</v>
      </c>
      <c r="D87" s="11">
        <f>VLOOKUP(C87,[1]Sheet1!$D$6:$E$61,2,FALSE)</f>
        <v>1</v>
      </c>
      <c r="E87" s="11" t="s">
        <v>49</v>
      </c>
      <c r="F87" s="11" t="s">
        <v>49</v>
      </c>
      <c r="G87" s="11"/>
    </row>
    <row r="88" spans="1:7">
      <c r="A88" s="11">
        <v>86</v>
      </c>
      <c r="B88" s="11">
        <v>20162071</v>
      </c>
      <c r="C88" s="11" t="s">
        <v>24</v>
      </c>
      <c r="D88" s="11">
        <f>VLOOKUP(C88,[1]Sheet1!$D$6:$E$61,2,FALSE)</f>
        <v>1</v>
      </c>
      <c r="E88" s="11" t="s">
        <v>49</v>
      </c>
      <c r="F88" s="11" t="s">
        <v>49</v>
      </c>
      <c r="G88" s="11"/>
    </row>
    <row r="89" spans="1:7">
      <c r="A89" s="11">
        <v>87</v>
      </c>
      <c r="B89" s="11">
        <v>20162078</v>
      </c>
      <c r="C89" s="11" t="s">
        <v>24</v>
      </c>
      <c r="D89" s="11">
        <f>VLOOKUP(C89,[1]Sheet1!$D$6:$E$61,2,FALSE)</f>
        <v>1</v>
      </c>
      <c r="E89" s="11" t="s">
        <v>49</v>
      </c>
      <c r="F89" s="11" t="s">
        <v>49</v>
      </c>
      <c r="G89" s="11"/>
    </row>
    <row r="90" spans="1:7">
      <c r="A90" s="11">
        <v>88</v>
      </c>
      <c r="B90" s="11">
        <v>20162086</v>
      </c>
      <c r="C90" s="11" t="s">
        <v>24</v>
      </c>
      <c r="D90" s="11">
        <f>VLOOKUP(C90,[1]Sheet1!$D$6:$E$61,2,FALSE)</f>
        <v>1</v>
      </c>
      <c r="E90" s="11" t="s">
        <v>49</v>
      </c>
      <c r="F90" s="11" t="s">
        <v>49</v>
      </c>
      <c r="G90" s="11"/>
    </row>
    <row r="91" spans="1:7">
      <c r="A91" s="11">
        <v>89</v>
      </c>
      <c r="B91" s="11">
        <v>20162091</v>
      </c>
      <c r="C91" s="11" t="s">
        <v>25</v>
      </c>
      <c r="D91" s="11">
        <f>VLOOKUP(C91,[1]Sheet1!$D$6:$E$61,2,FALSE)</f>
        <v>1</v>
      </c>
      <c r="E91" s="11">
        <v>84</v>
      </c>
      <c r="F91" s="11">
        <v>1</v>
      </c>
      <c r="G91" s="11" t="s">
        <v>56</v>
      </c>
    </row>
    <row r="92" spans="1:7">
      <c r="A92" s="11">
        <v>90</v>
      </c>
      <c r="B92" s="11">
        <v>20162096</v>
      </c>
      <c r="C92" s="11" t="s">
        <v>25</v>
      </c>
      <c r="D92" s="11">
        <f>VLOOKUP(C92,[1]Sheet1!$D$6:$E$61,2,FALSE)</f>
        <v>1</v>
      </c>
      <c r="E92" s="11">
        <v>79.5</v>
      </c>
      <c r="F92" s="11">
        <v>2</v>
      </c>
      <c r="G92" s="11"/>
    </row>
    <row r="93" spans="1:7">
      <c r="A93" s="11">
        <v>91</v>
      </c>
      <c r="B93" s="11">
        <v>20162089</v>
      </c>
      <c r="C93" s="11" t="s">
        <v>25</v>
      </c>
      <c r="D93" s="11">
        <f>VLOOKUP(C93,[1]Sheet1!$D$6:$E$61,2,FALSE)</f>
        <v>1</v>
      </c>
      <c r="E93" s="11">
        <v>73.5</v>
      </c>
      <c r="F93" s="11">
        <v>3</v>
      </c>
      <c r="G93" s="11"/>
    </row>
    <row r="94" spans="1:7">
      <c r="A94" s="11">
        <v>92</v>
      </c>
      <c r="B94" s="11">
        <v>20162097</v>
      </c>
      <c r="C94" s="11" t="s">
        <v>25</v>
      </c>
      <c r="D94" s="11">
        <f>VLOOKUP(C94,[1]Sheet1!$D$6:$E$61,2,FALSE)</f>
        <v>1</v>
      </c>
      <c r="E94" s="11">
        <v>71.5</v>
      </c>
      <c r="F94" s="11">
        <v>4</v>
      </c>
      <c r="G94" s="11"/>
    </row>
    <row r="95" spans="1:7">
      <c r="A95" s="11">
        <v>93</v>
      </c>
      <c r="B95" s="11">
        <v>20162102</v>
      </c>
      <c r="C95" s="11" t="s">
        <v>25</v>
      </c>
      <c r="D95" s="11">
        <f>VLOOKUP(C95,[1]Sheet1!$D$6:$E$61,2,FALSE)</f>
        <v>1</v>
      </c>
      <c r="E95" s="11">
        <v>67</v>
      </c>
      <c r="F95" s="11">
        <v>5</v>
      </c>
      <c r="G95" s="11"/>
    </row>
    <row r="96" spans="1:7">
      <c r="A96" s="11">
        <v>94</v>
      </c>
      <c r="B96" s="11">
        <v>20162099</v>
      </c>
      <c r="C96" s="11" t="s">
        <v>25</v>
      </c>
      <c r="D96" s="11">
        <f>VLOOKUP(C96,[1]Sheet1!$D$6:$E$61,2,FALSE)</f>
        <v>1</v>
      </c>
      <c r="E96" s="11">
        <v>64.5</v>
      </c>
      <c r="F96" s="11">
        <v>6</v>
      </c>
      <c r="G96" s="11"/>
    </row>
    <row r="97" spans="1:7">
      <c r="A97" s="11">
        <v>95</v>
      </c>
      <c r="B97" s="11">
        <v>20162095</v>
      </c>
      <c r="C97" s="11" t="s">
        <v>25</v>
      </c>
      <c r="D97" s="11">
        <f>VLOOKUP(C97,[1]Sheet1!$D$6:$E$61,2,FALSE)</f>
        <v>1</v>
      </c>
      <c r="E97" s="11">
        <v>64</v>
      </c>
      <c r="F97" s="11">
        <v>7</v>
      </c>
      <c r="G97" s="11"/>
    </row>
    <row r="98" spans="1:7">
      <c r="A98" s="11">
        <v>96</v>
      </c>
      <c r="B98" s="11">
        <v>20162101</v>
      </c>
      <c r="C98" s="11" t="s">
        <v>25</v>
      </c>
      <c r="D98" s="11">
        <f>VLOOKUP(C98,[1]Sheet1!$D$6:$E$61,2,FALSE)</f>
        <v>1</v>
      </c>
      <c r="E98" s="11">
        <v>61.5</v>
      </c>
      <c r="F98" s="11">
        <v>8</v>
      </c>
      <c r="G98" s="11"/>
    </row>
    <row r="99" spans="1:7">
      <c r="A99" s="11">
        <v>97</v>
      </c>
      <c r="B99" s="11">
        <v>20162100</v>
      </c>
      <c r="C99" s="11" t="s">
        <v>25</v>
      </c>
      <c r="D99" s="11">
        <f>VLOOKUP(C99,[1]Sheet1!$D$6:$E$61,2,FALSE)</f>
        <v>1</v>
      </c>
      <c r="E99" s="11">
        <v>60</v>
      </c>
      <c r="F99" s="11">
        <v>9</v>
      </c>
      <c r="G99" s="11"/>
    </row>
    <row r="100" spans="1:7">
      <c r="A100" s="11">
        <v>98</v>
      </c>
      <c r="B100" s="11">
        <v>20162104</v>
      </c>
      <c r="C100" s="11" t="s">
        <v>25</v>
      </c>
      <c r="D100" s="11">
        <f>VLOOKUP(C100,[1]Sheet1!$D$6:$E$61,2,FALSE)</f>
        <v>1</v>
      </c>
      <c r="E100" s="11">
        <v>60</v>
      </c>
      <c r="F100" s="11">
        <v>9</v>
      </c>
      <c r="G100" s="11"/>
    </row>
    <row r="101" spans="1:7">
      <c r="A101" s="11">
        <v>99</v>
      </c>
      <c r="B101" s="11">
        <v>20162092</v>
      </c>
      <c r="C101" s="11" t="s">
        <v>25</v>
      </c>
      <c r="D101" s="11">
        <f>VLOOKUP(C101,[1]Sheet1!$D$6:$E$61,2,FALSE)</f>
        <v>1</v>
      </c>
      <c r="E101" s="11">
        <v>59</v>
      </c>
      <c r="F101" s="11">
        <v>11</v>
      </c>
      <c r="G101" s="11"/>
    </row>
    <row r="102" spans="1:7">
      <c r="A102" s="11">
        <v>100</v>
      </c>
      <c r="B102" s="11">
        <v>20162090</v>
      </c>
      <c r="C102" s="11" t="s">
        <v>25</v>
      </c>
      <c r="D102" s="11">
        <f>VLOOKUP(C102,[1]Sheet1!$D$6:$E$61,2,FALSE)</f>
        <v>1</v>
      </c>
      <c r="E102" s="11">
        <v>58</v>
      </c>
      <c r="F102" s="11">
        <v>12</v>
      </c>
      <c r="G102" s="11"/>
    </row>
    <row r="103" spans="1:7">
      <c r="A103" s="11">
        <v>101</v>
      </c>
      <c r="B103" s="11">
        <v>20162093</v>
      </c>
      <c r="C103" s="11" t="s">
        <v>25</v>
      </c>
      <c r="D103" s="11">
        <f>VLOOKUP(C103,[1]Sheet1!$D$6:$E$61,2,FALSE)</f>
        <v>1</v>
      </c>
      <c r="E103" s="11">
        <v>56.5</v>
      </c>
      <c r="F103" s="11">
        <v>13</v>
      </c>
      <c r="G103" s="11"/>
    </row>
    <row r="104" spans="1:7">
      <c r="A104" s="11">
        <v>102</v>
      </c>
      <c r="B104" s="11">
        <v>20162103</v>
      </c>
      <c r="C104" s="11" t="s">
        <v>25</v>
      </c>
      <c r="D104" s="11">
        <f>VLOOKUP(C104,[1]Sheet1!$D$6:$E$61,2,FALSE)</f>
        <v>1</v>
      </c>
      <c r="E104" s="11">
        <v>54.5</v>
      </c>
      <c r="F104" s="11">
        <v>14</v>
      </c>
      <c r="G104" s="11"/>
    </row>
    <row r="105" spans="1:7">
      <c r="A105" s="11">
        <v>103</v>
      </c>
      <c r="B105" s="11">
        <v>20162094</v>
      </c>
      <c r="C105" s="11" t="s">
        <v>25</v>
      </c>
      <c r="D105" s="11">
        <f>VLOOKUP(C105,[1]Sheet1!$D$6:$E$61,2,FALSE)</f>
        <v>1</v>
      </c>
      <c r="E105" s="11">
        <v>52</v>
      </c>
      <c r="F105" s="11">
        <v>15</v>
      </c>
      <c r="G105" s="11"/>
    </row>
    <row r="106" spans="1:7">
      <c r="A106" s="11">
        <v>104</v>
      </c>
      <c r="B106" s="11">
        <v>20162098</v>
      </c>
      <c r="C106" s="11" t="s">
        <v>25</v>
      </c>
      <c r="D106" s="11">
        <f>VLOOKUP(C106,[1]Sheet1!$D$6:$E$61,2,FALSE)</f>
        <v>1</v>
      </c>
      <c r="E106" s="11" t="s">
        <v>49</v>
      </c>
      <c r="F106" s="11" t="s">
        <v>49</v>
      </c>
      <c r="G106" s="11"/>
    </row>
    <row r="107" spans="1:7">
      <c r="A107" s="11">
        <v>105</v>
      </c>
      <c r="B107" s="11">
        <v>20162105</v>
      </c>
      <c r="C107" s="11" t="s">
        <v>25</v>
      </c>
      <c r="D107" s="11">
        <f>VLOOKUP(C107,[1]Sheet1!$D$6:$E$61,2,FALSE)</f>
        <v>1</v>
      </c>
      <c r="E107" s="11" t="s">
        <v>49</v>
      </c>
      <c r="F107" s="11" t="s">
        <v>49</v>
      </c>
      <c r="G107" s="11"/>
    </row>
    <row r="108" spans="1:7">
      <c r="A108" s="11">
        <v>106</v>
      </c>
      <c r="B108" s="11">
        <v>20162108</v>
      </c>
      <c r="C108" s="11" t="s">
        <v>42</v>
      </c>
      <c r="D108" s="11">
        <f>VLOOKUP(C108,[1]Sheet1!$D$6:$E$61,2,FALSE)</f>
        <v>4</v>
      </c>
      <c r="E108" s="11">
        <v>69</v>
      </c>
      <c r="F108" s="11">
        <v>1</v>
      </c>
      <c r="G108" s="11" t="s">
        <v>56</v>
      </c>
    </row>
    <row r="109" spans="1:7">
      <c r="A109" s="11">
        <v>107</v>
      </c>
      <c r="B109" s="11">
        <v>20162106</v>
      </c>
      <c r="C109" s="11" t="s">
        <v>42</v>
      </c>
      <c r="D109" s="11">
        <f>VLOOKUP(C109,[1]Sheet1!$D$6:$E$61,2,FALSE)</f>
        <v>4</v>
      </c>
      <c r="E109" s="11">
        <v>64.5</v>
      </c>
      <c r="F109" s="11">
        <v>2</v>
      </c>
      <c r="G109" s="11" t="s">
        <v>56</v>
      </c>
    </row>
    <row r="110" spans="1:7">
      <c r="A110" s="11">
        <v>108</v>
      </c>
      <c r="B110" s="11">
        <v>20162110</v>
      </c>
      <c r="C110" s="11" t="s">
        <v>42</v>
      </c>
      <c r="D110" s="11">
        <f>VLOOKUP(C110,[1]Sheet1!$D$6:$E$61,2,FALSE)</f>
        <v>4</v>
      </c>
      <c r="E110" s="11">
        <v>61</v>
      </c>
      <c r="F110" s="11">
        <v>3</v>
      </c>
      <c r="G110" s="11" t="s">
        <v>56</v>
      </c>
    </row>
    <row r="111" spans="1:7">
      <c r="A111" s="11">
        <v>109</v>
      </c>
      <c r="B111" s="11">
        <v>20162111</v>
      </c>
      <c r="C111" s="11" t="s">
        <v>42</v>
      </c>
      <c r="D111" s="11">
        <f>VLOOKUP(C111,[1]Sheet1!$D$6:$E$61,2,FALSE)</f>
        <v>4</v>
      </c>
      <c r="E111" s="11">
        <v>60</v>
      </c>
      <c r="F111" s="11">
        <v>4</v>
      </c>
      <c r="G111" s="11" t="s">
        <v>56</v>
      </c>
    </row>
    <row r="112" spans="1:7">
      <c r="A112" s="11">
        <v>110</v>
      </c>
      <c r="B112" s="11">
        <v>20162112</v>
      </c>
      <c r="C112" s="11" t="s">
        <v>42</v>
      </c>
      <c r="D112" s="11">
        <f>VLOOKUP(C112,[1]Sheet1!$D$6:$E$61,2,FALSE)</f>
        <v>4</v>
      </c>
      <c r="E112" s="11">
        <v>58.5</v>
      </c>
      <c r="F112" s="11">
        <v>5</v>
      </c>
      <c r="G112" s="11"/>
    </row>
    <row r="113" spans="1:7">
      <c r="A113" s="11">
        <v>111</v>
      </c>
      <c r="B113" s="11">
        <v>20162113</v>
      </c>
      <c r="C113" s="11" t="s">
        <v>42</v>
      </c>
      <c r="D113" s="11">
        <f>VLOOKUP(C113,[1]Sheet1!$D$6:$E$61,2,FALSE)</f>
        <v>4</v>
      </c>
      <c r="E113" s="11">
        <v>58.5</v>
      </c>
      <c r="F113" s="11">
        <v>5</v>
      </c>
      <c r="G113" s="11"/>
    </row>
    <row r="114" spans="1:7">
      <c r="A114" s="11">
        <v>112</v>
      </c>
      <c r="B114" s="11">
        <v>20162115</v>
      </c>
      <c r="C114" s="11" t="s">
        <v>42</v>
      </c>
      <c r="D114" s="11">
        <f>VLOOKUP(C114,[1]Sheet1!$D$6:$E$61,2,FALSE)</f>
        <v>4</v>
      </c>
      <c r="E114" s="11">
        <v>54</v>
      </c>
      <c r="F114" s="11">
        <v>7</v>
      </c>
      <c r="G114" s="11"/>
    </row>
    <row r="115" spans="1:7">
      <c r="A115" s="11">
        <v>113</v>
      </c>
      <c r="B115" s="11">
        <v>20162109</v>
      </c>
      <c r="C115" s="11" t="s">
        <v>42</v>
      </c>
      <c r="D115" s="11">
        <f>VLOOKUP(C115,[1]Sheet1!$D$6:$E$61,2,FALSE)</f>
        <v>4</v>
      </c>
      <c r="E115" s="11">
        <v>53</v>
      </c>
      <c r="F115" s="11">
        <v>8</v>
      </c>
      <c r="G115" s="11"/>
    </row>
    <row r="116" spans="1:7">
      <c r="A116" s="11">
        <v>114</v>
      </c>
      <c r="B116" s="11">
        <v>20162107</v>
      </c>
      <c r="C116" s="11" t="s">
        <v>42</v>
      </c>
      <c r="D116" s="11">
        <f>VLOOKUP(C116,[1]Sheet1!$D$6:$E$61,2,FALSE)</f>
        <v>4</v>
      </c>
      <c r="E116" s="11">
        <v>50</v>
      </c>
      <c r="F116" s="11">
        <v>9</v>
      </c>
      <c r="G116" s="11"/>
    </row>
    <row r="117" spans="1:7">
      <c r="A117" s="11">
        <v>115</v>
      </c>
      <c r="B117" s="11">
        <v>20162114</v>
      </c>
      <c r="C117" s="11" t="s">
        <v>42</v>
      </c>
      <c r="D117" s="11">
        <f>VLOOKUP(C117,[1]Sheet1!$D$6:$E$61,2,FALSE)</f>
        <v>4</v>
      </c>
      <c r="E117" s="11">
        <v>49</v>
      </c>
      <c r="F117" s="11">
        <v>10</v>
      </c>
      <c r="G117" s="11"/>
    </row>
    <row r="118" spans="1:7" s="3" customFormat="1" ht="13.5" customHeight="1">
      <c r="A118" s="8" t="s">
        <v>62</v>
      </c>
      <c r="B118" s="8"/>
      <c r="C118" s="8"/>
      <c r="D118" s="8"/>
      <c r="E118" s="12">
        <f>AVERAGE(E3:E117)</f>
        <v>63.065420560747661</v>
      </c>
      <c r="F118" s="12"/>
      <c r="G118" s="11"/>
    </row>
    <row r="119" spans="1:7" s="3" customFormat="1" ht="13.5" customHeight="1">
      <c r="A119" s="8" t="s">
        <v>58</v>
      </c>
      <c r="B119" s="8"/>
      <c r="C119" s="8"/>
      <c r="D119" s="8"/>
      <c r="E119" s="12">
        <f>E118*0.9</f>
        <v>56.758878504672893</v>
      </c>
      <c r="F119" s="12"/>
      <c r="G119" s="11"/>
    </row>
  </sheetData>
  <sheetProtection algorithmName="SHA-512" hashValue="d1SnZiT3UYlniIC3UpRttybVsU4pl0G2aCt1SXb6PTW6rWfBDvcOm8gqg80tKQTA1HGpJxFfRW4rYleWw5425A==" saltValue="JwquuDkfTMJAnnh9MQ7trg==" spinCount="100000" sheet="1" objects="1" scenarios="1"/>
  <sortState ref="A2:J116">
    <sortCondition ref="C2:C116"/>
    <sortCondition descending="1" ref="E2:E116"/>
  </sortState>
  <mergeCells count="3">
    <mergeCell ref="A1:G1"/>
    <mergeCell ref="A118:D118"/>
    <mergeCell ref="A119:D119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4</vt:i4>
      </vt:variant>
    </vt:vector>
  </HeadingPairs>
  <TitlesOfParts>
    <vt:vector size="6" baseType="lpstr">
      <vt:lpstr>医学全部</vt:lpstr>
      <vt:lpstr>护理</vt:lpstr>
      <vt:lpstr>护理!Print_Area</vt:lpstr>
      <vt:lpstr>医学全部!Print_Area</vt:lpstr>
      <vt:lpstr>护理!Print_Titles</vt:lpstr>
      <vt:lpstr>医学全部!Print_Titles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bgs</cp:lastModifiedBy>
  <cp:lastPrinted>2016-05-22T03:08:18Z</cp:lastPrinted>
  <dcterms:created xsi:type="dcterms:W3CDTF">2013-04-09T09:35:00Z</dcterms:created>
  <dcterms:modified xsi:type="dcterms:W3CDTF">2016-05-22T03:20:36Z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