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9195" tabRatio="947"/>
  </bookViews>
  <sheets>
    <sheet name="初中英语" sheetId="2" r:id="rId1"/>
    <sheet name="初中物理" sheetId="3" r:id="rId2"/>
    <sheet name="初中化学" sheetId="4" r:id="rId3"/>
    <sheet name="初中生物" sheetId="5" r:id="rId4"/>
    <sheet name="初中地理" sheetId="6" r:id="rId5"/>
    <sheet name="初中数学" sheetId="7" r:id="rId6"/>
    <sheet name="初中政治" sheetId="8" r:id="rId7"/>
    <sheet name="初中语文" sheetId="10" r:id="rId8"/>
    <sheet name="初中历史" sheetId="11" r:id="rId9"/>
    <sheet name="普通小学（一）" sheetId="19" r:id="rId10"/>
    <sheet name="进修学前教育" sheetId="21" r:id="rId11"/>
    <sheet name="进修计算机" sheetId="20" r:id="rId12"/>
    <sheet name="初中信息" sheetId="15" r:id="rId13"/>
    <sheet name="普通小学（三）" sheetId="17" r:id="rId14"/>
  </sheets>
  <definedNames>
    <definedName name="_xlnm._FilterDatabase" localSheetId="4" hidden="1">初中地理!$A$1:$H$3</definedName>
    <definedName name="_xlnm._FilterDatabase" localSheetId="2" hidden="1">初中化学!$A$1:$H$3</definedName>
    <definedName name="_xlnm._FilterDatabase" localSheetId="8" hidden="1">初中历史!$A$1:$H$3</definedName>
    <definedName name="_xlnm._FilterDatabase" localSheetId="3" hidden="1">初中生物!$A$1:$H$3</definedName>
    <definedName name="_xlnm._FilterDatabase" localSheetId="5" hidden="1">初中数学!$A$1:$H$5</definedName>
    <definedName name="_xlnm._FilterDatabase" localSheetId="1" hidden="1">初中物理!$A$1:$H$2</definedName>
    <definedName name="_xlnm._FilterDatabase" localSheetId="12" hidden="1">初中信息!$A$1:$H$3</definedName>
    <definedName name="_xlnm._FilterDatabase" localSheetId="0" hidden="1">初中英语!$A$1:$H$6</definedName>
    <definedName name="_xlnm._FilterDatabase" localSheetId="7" hidden="1">初中语文!$A$1:$H$5</definedName>
    <definedName name="_xlnm._FilterDatabase" localSheetId="6" hidden="1">初中政治!$A$1:$H$3</definedName>
    <definedName name="_xlnm._FilterDatabase" localSheetId="11" hidden="1">进修计算机!$A$1:$K$2</definedName>
    <definedName name="_xlnm._FilterDatabase" localSheetId="10" hidden="1">进修学前教育!$A$1:$K$10</definedName>
    <definedName name="_xlnm._FilterDatabase" localSheetId="13" hidden="1">'普通小学（三）'!$A$1:$H$11</definedName>
    <definedName name="_xlnm._FilterDatabase" localSheetId="9" hidden="1">'普通小学（一）'!$A$1:$J$32</definedName>
    <definedName name="_xlnm.Print_Titles" localSheetId="0">初中英语!$1:$1</definedName>
    <definedName name="_xlnm.Print_Titles" localSheetId="10">进修学前教育!$1:$1</definedName>
    <definedName name="_xlnm.Print_Titles" localSheetId="13">'普通小学（三）'!$1:$1</definedName>
    <definedName name="_xlnm.Print_Titles" localSheetId="9">'普通小学（一）'!$1:$1</definedName>
  </definedNames>
  <calcPr calcId="145621"/>
</workbook>
</file>

<file path=xl/calcChain.xml><?xml version="1.0" encoding="utf-8"?>
<calcChain xmlns="http://schemas.openxmlformats.org/spreadsheetml/2006/main">
  <c r="I28" i="19" l="1"/>
  <c r="I4" i="19"/>
  <c r="I23" i="19"/>
  <c r="I27" i="19"/>
  <c r="I26" i="19"/>
  <c r="I9" i="19"/>
  <c r="I18" i="19"/>
  <c r="I25" i="19"/>
  <c r="I30" i="19"/>
  <c r="I2" i="19"/>
  <c r="I14" i="19"/>
  <c r="I29" i="19"/>
  <c r="I16" i="19"/>
  <c r="I10" i="19"/>
  <c r="I3" i="19"/>
  <c r="I32" i="19"/>
  <c r="I24" i="19"/>
  <c r="I8" i="19"/>
  <c r="I13" i="19"/>
  <c r="I6" i="19"/>
  <c r="I12" i="19"/>
  <c r="I19" i="19"/>
  <c r="I20" i="19"/>
  <c r="I11" i="19"/>
  <c r="I22" i="19"/>
  <c r="I15" i="19"/>
  <c r="I5" i="19"/>
  <c r="I17" i="19"/>
  <c r="I7" i="19"/>
  <c r="I31" i="19"/>
  <c r="I21" i="19"/>
  <c r="J31" i="19" l="1"/>
  <c r="J7" i="19"/>
  <c r="J22" i="19"/>
  <c r="J20" i="19"/>
  <c r="J12" i="19"/>
  <c r="J8" i="19"/>
  <c r="J32" i="19"/>
  <c r="J10" i="19"/>
  <c r="J16" i="19"/>
  <c r="J2" i="19"/>
  <c r="J25" i="19"/>
  <c r="J4" i="19"/>
  <c r="J21" i="19"/>
  <c r="J17" i="19"/>
  <c r="J15" i="19"/>
  <c r="J19" i="19"/>
  <c r="J29" i="19"/>
  <c r="J14" i="19"/>
  <c r="J30" i="19"/>
  <c r="J18" i="19"/>
  <c r="J26" i="19"/>
  <c r="J27" i="19"/>
  <c r="J23" i="19"/>
  <c r="J5" i="19"/>
  <c r="J11" i="19"/>
  <c r="J6" i="19"/>
  <c r="J13" i="19"/>
  <c r="J24" i="19"/>
  <c r="J3" i="19"/>
  <c r="J9" i="19"/>
  <c r="J28" i="19"/>
  <c r="G2" i="17"/>
  <c r="G3" i="17"/>
  <c r="G11" i="17"/>
  <c r="G9" i="17"/>
  <c r="G8" i="17"/>
  <c r="G10" i="17"/>
  <c r="G6" i="17"/>
  <c r="G5" i="17"/>
  <c r="G7" i="17"/>
  <c r="G2" i="15"/>
  <c r="G3" i="15"/>
  <c r="G3" i="11"/>
  <c r="G3" i="10"/>
  <c r="G4" i="10"/>
  <c r="G5" i="10"/>
  <c r="G3" i="8"/>
  <c r="G3" i="7"/>
  <c r="G4" i="7"/>
  <c r="G5" i="7"/>
  <c r="G3" i="6"/>
  <c r="G3" i="5"/>
  <c r="G3" i="4"/>
  <c r="G3" i="2"/>
  <c r="G5" i="2"/>
  <c r="G6" i="2"/>
  <c r="G4" i="2"/>
  <c r="J9" i="21"/>
  <c r="J10" i="21"/>
  <c r="J8" i="21"/>
  <c r="J5" i="21"/>
  <c r="J6" i="21"/>
  <c r="J4" i="21"/>
  <c r="J7" i="21"/>
  <c r="J3" i="21"/>
  <c r="J2" i="20"/>
  <c r="G2" i="3"/>
  <c r="G2" i="4"/>
  <c r="G2" i="5"/>
  <c r="H2" i="5" s="1"/>
  <c r="G2" i="6"/>
  <c r="G2" i="7"/>
  <c r="H2" i="7" s="1"/>
  <c r="G2" i="8"/>
  <c r="G2" i="10"/>
  <c r="G2" i="11"/>
  <c r="H2" i="11" s="1"/>
  <c r="G4" i="17"/>
  <c r="G2" i="2"/>
  <c r="H2" i="8" l="1"/>
  <c r="H3" i="8"/>
  <c r="H2" i="6"/>
  <c r="H3" i="6"/>
  <c r="H7" i="17"/>
  <c r="H5" i="2"/>
  <c r="H4" i="2"/>
  <c r="H6" i="2"/>
  <c r="H3" i="2"/>
  <c r="H5" i="17"/>
  <c r="H10" i="17"/>
  <c r="H2" i="17"/>
  <c r="H4" i="17"/>
  <c r="H6" i="17"/>
  <c r="H8" i="17"/>
  <c r="H11" i="17"/>
  <c r="H3" i="17"/>
  <c r="H9" i="17"/>
  <c r="K2" i="20"/>
  <c r="H3" i="11"/>
  <c r="H3" i="10"/>
  <c r="H2" i="15"/>
  <c r="H3" i="5"/>
  <c r="H3" i="7"/>
  <c r="H5" i="7"/>
  <c r="H4" i="7"/>
  <c r="H3" i="15"/>
  <c r="H5" i="10"/>
  <c r="H2" i="10"/>
  <c r="H4" i="10"/>
  <c r="H2" i="4"/>
  <c r="H3" i="4"/>
  <c r="H2" i="3"/>
  <c r="H2" i="2"/>
  <c r="J2" i="21"/>
  <c r="K2" i="21" s="1"/>
  <c r="K5" i="21" l="1"/>
  <c r="K8" i="21"/>
  <c r="K3" i="21"/>
  <c r="K9" i="21"/>
  <c r="K7" i="21"/>
  <c r="K4" i="21"/>
  <c r="K10" i="21"/>
  <c r="K6" i="21"/>
</calcChain>
</file>

<file path=xl/sharedStrings.xml><?xml version="1.0" encoding="utf-8"?>
<sst xmlns="http://schemas.openxmlformats.org/spreadsheetml/2006/main" count="410" uniqueCount="184">
  <si>
    <t>准考证号</t>
  </si>
  <si>
    <t>姓名</t>
  </si>
  <si>
    <t>性别</t>
  </si>
  <si>
    <t>报考类别</t>
  </si>
  <si>
    <t>笔试成绩</t>
  </si>
  <si>
    <t>女</t>
  </si>
  <si>
    <t>初中英语</t>
  </si>
  <si>
    <t>男</t>
  </si>
  <si>
    <t>0105</t>
  </si>
  <si>
    <t>郭倩</t>
  </si>
  <si>
    <t>0110</t>
  </si>
  <si>
    <t>张艺</t>
  </si>
  <si>
    <t>许媛</t>
  </si>
  <si>
    <t>0206</t>
  </si>
  <si>
    <t>李洁</t>
  </si>
  <si>
    <t>0219</t>
  </si>
  <si>
    <t>戴颖</t>
  </si>
  <si>
    <t>0225</t>
  </si>
  <si>
    <t>何美蓉</t>
  </si>
  <si>
    <t>0306</t>
  </si>
  <si>
    <t>周国宏</t>
  </si>
  <si>
    <t>初中物理</t>
  </si>
  <si>
    <t>初中化学</t>
  </si>
  <si>
    <t>0312</t>
  </si>
  <si>
    <t>唐玲</t>
  </si>
  <si>
    <t>0315</t>
  </si>
  <si>
    <t>许鹏</t>
  </si>
  <si>
    <t>初中生物</t>
  </si>
  <si>
    <t>0322</t>
  </si>
  <si>
    <t>傅岸亭</t>
  </si>
  <si>
    <t>李凤</t>
  </si>
  <si>
    <t>0326</t>
  </si>
  <si>
    <t>何雯洁</t>
  </si>
  <si>
    <t>初中地理</t>
  </si>
  <si>
    <t>0329</t>
  </si>
  <si>
    <t>刘想</t>
  </si>
  <si>
    <t>0334</t>
  </si>
  <si>
    <t>彭满林</t>
  </si>
  <si>
    <t>0401</t>
  </si>
  <si>
    <t>易飞凤</t>
  </si>
  <si>
    <t>初中数学</t>
  </si>
  <si>
    <t>0402</t>
  </si>
  <si>
    <t>欧薇</t>
  </si>
  <si>
    <t>0405</t>
  </si>
  <si>
    <t>陈运伟</t>
  </si>
  <si>
    <t>雷嫄</t>
  </si>
  <si>
    <t>0413</t>
  </si>
  <si>
    <t>肖素娟</t>
  </si>
  <si>
    <t>初中政治</t>
  </si>
  <si>
    <t>0420</t>
  </si>
  <si>
    <t>汤云</t>
  </si>
  <si>
    <t>0422</t>
  </si>
  <si>
    <t>刘欢</t>
  </si>
  <si>
    <t>初中语文</t>
  </si>
  <si>
    <t>0506</t>
  </si>
  <si>
    <t>黄青</t>
  </si>
  <si>
    <t>0507</t>
  </si>
  <si>
    <t>周露</t>
  </si>
  <si>
    <t>0508</t>
  </si>
  <si>
    <t>徐艺真</t>
  </si>
  <si>
    <t>0523</t>
  </si>
  <si>
    <t>曹素琴</t>
  </si>
  <si>
    <t>0524</t>
  </si>
  <si>
    <t>段爱琼</t>
  </si>
  <si>
    <t>初中历史</t>
  </si>
  <si>
    <t>0526</t>
  </si>
  <si>
    <t>谢文玲</t>
  </si>
  <si>
    <t>邓园园</t>
  </si>
  <si>
    <t>0610</t>
  </si>
  <si>
    <t>0635</t>
  </si>
  <si>
    <t>0713</t>
  </si>
  <si>
    <t>0724</t>
  </si>
  <si>
    <t>0725</t>
  </si>
  <si>
    <t>0726</t>
  </si>
  <si>
    <t>0727</t>
  </si>
  <si>
    <t>0734</t>
  </si>
  <si>
    <t>0806</t>
  </si>
  <si>
    <t>0833</t>
  </si>
  <si>
    <t>0913</t>
  </si>
  <si>
    <t>0914</t>
  </si>
  <si>
    <t>王芳</t>
  </si>
  <si>
    <t>进修学前教育</t>
  </si>
  <si>
    <t>1505</t>
  </si>
  <si>
    <t>刘倩</t>
  </si>
  <si>
    <t>1523</t>
  </si>
  <si>
    <t>周丽娟</t>
  </si>
  <si>
    <t>1605</t>
  </si>
  <si>
    <t>詹婷</t>
  </si>
  <si>
    <t>1611</t>
  </si>
  <si>
    <t>崔玉积</t>
  </si>
  <si>
    <t>1613</t>
  </si>
  <si>
    <t>潘心心</t>
  </si>
  <si>
    <t>1628</t>
  </si>
  <si>
    <t>李彬</t>
  </si>
  <si>
    <t>1704</t>
  </si>
  <si>
    <t>李芬</t>
  </si>
  <si>
    <t>1706</t>
  </si>
  <si>
    <t>詹瑞菁</t>
  </si>
  <si>
    <t>邱继珍</t>
  </si>
  <si>
    <t>1811</t>
  </si>
  <si>
    <t>进修计算机</t>
  </si>
  <si>
    <t>1818</t>
  </si>
  <si>
    <t>彭佳</t>
  </si>
  <si>
    <t>1819</t>
  </si>
  <si>
    <t>刘荣</t>
  </si>
  <si>
    <t>初中信息</t>
  </si>
  <si>
    <t>1823</t>
  </si>
  <si>
    <t>刘洋</t>
  </si>
  <si>
    <t>准考证号</t>
    <phoneticPr fontId="2" type="noConversion"/>
  </si>
  <si>
    <t>报考类别</t>
    <phoneticPr fontId="2" type="noConversion"/>
  </si>
  <si>
    <t>教育理论与实践</t>
    <phoneticPr fontId="2" type="noConversion"/>
  </si>
  <si>
    <t>普通小学（三）</t>
  </si>
  <si>
    <t>2318</t>
  </si>
  <si>
    <t>2423</t>
  </si>
  <si>
    <t>2502</t>
  </si>
  <si>
    <t>2506</t>
  </si>
  <si>
    <t>刘阳虹</t>
  </si>
  <si>
    <t>2528</t>
  </si>
  <si>
    <t>2602</t>
  </si>
  <si>
    <t>2624</t>
  </si>
  <si>
    <t>2628</t>
  </si>
  <si>
    <t>廖春艳</t>
  </si>
  <si>
    <t>2723</t>
  </si>
  <si>
    <t>2813</t>
  </si>
  <si>
    <t>蔡孝芳</t>
  </si>
  <si>
    <t>排名</t>
    <phoneticPr fontId="2" type="noConversion"/>
  </si>
  <si>
    <t>排名</t>
    <phoneticPr fontId="2" type="noConversion"/>
  </si>
  <si>
    <t>排名</t>
    <phoneticPr fontId="2" type="noConversion"/>
  </si>
  <si>
    <t>面试成绩</t>
    <phoneticPr fontId="2" type="noConversion"/>
  </si>
  <si>
    <t>面试成绩</t>
    <phoneticPr fontId="2" type="noConversion"/>
  </si>
  <si>
    <t>综合成绩</t>
    <phoneticPr fontId="2" type="noConversion"/>
  </si>
  <si>
    <t>综合成绩</t>
    <phoneticPr fontId="2" type="noConversion"/>
  </si>
  <si>
    <t>语文</t>
    <phoneticPr fontId="2" type="noConversion"/>
  </si>
  <si>
    <t>数学</t>
    <phoneticPr fontId="2" type="noConversion"/>
  </si>
  <si>
    <t>笔试成绩</t>
    <phoneticPr fontId="2" type="noConversion"/>
  </si>
  <si>
    <t>面试成绩</t>
    <phoneticPr fontId="2" type="noConversion"/>
  </si>
  <si>
    <t>综合成绩</t>
    <phoneticPr fontId="2" type="noConversion"/>
  </si>
  <si>
    <t>排名</t>
    <phoneticPr fontId="2" type="noConversion"/>
  </si>
  <si>
    <t>准考证号</t>
    <phoneticPr fontId="2" type="noConversion"/>
  </si>
  <si>
    <t>姓名</t>
    <phoneticPr fontId="2" type="noConversion"/>
  </si>
  <si>
    <t>性别</t>
    <phoneticPr fontId="2" type="noConversion"/>
  </si>
  <si>
    <t>报考类别</t>
    <phoneticPr fontId="2" type="noConversion"/>
  </si>
  <si>
    <t>语文</t>
    <phoneticPr fontId="2" type="noConversion"/>
  </si>
  <si>
    <t>数学</t>
    <phoneticPr fontId="2" type="noConversion"/>
  </si>
  <si>
    <t>笔试成绩</t>
    <phoneticPr fontId="2" type="noConversion"/>
  </si>
  <si>
    <t>面试成绩</t>
    <phoneticPr fontId="2" type="noConversion"/>
  </si>
  <si>
    <t>综合成绩</t>
    <phoneticPr fontId="2" type="noConversion"/>
  </si>
  <si>
    <t>排名</t>
    <phoneticPr fontId="2" type="noConversion"/>
  </si>
  <si>
    <t>许园园</t>
    <phoneticPr fontId="2" type="noConversion"/>
  </si>
  <si>
    <t>男</t>
    <phoneticPr fontId="2" type="noConversion"/>
  </si>
  <si>
    <t>普通小学（一）</t>
    <phoneticPr fontId="2" type="noConversion"/>
  </si>
  <si>
    <t>朱立丹</t>
    <phoneticPr fontId="2" type="noConversion"/>
  </si>
  <si>
    <t>女</t>
    <phoneticPr fontId="2" type="noConversion"/>
  </si>
  <si>
    <t>罗吉</t>
    <phoneticPr fontId="2" type="noConversion"/>
  </si>
  <si>
    <t>王成香</t>
    <phoneticPr fontId="2" type="noConversion"/>
  </si>
  <si>
    <t>滕翔</t>
    <phoneticPr fontId="2" type="noConversion"/>
  </si>
  <si>
    <t>李林艳</t>
    <phoneticPr fontId="2" type="noConversion"/>
  </si>
  <si>
    <t>曾波</t>
    <phoneticPr fontId="2" type="noConversion"/>
  </si>
  <si>
    <t>段艳芬</t>
    <phoneticPr fontId="2" type="noConversion"/>
  </si>
  <si>
    <t>李冬忍</t>
    <phoneticPr fontId="2" type="noConversion"/>
  </si>
  <si>
    <t>余莉</t>
    <phoneticPr fontId="2" type="noConversion"/>
  </si>
  <si>
    <t>谭亦桃</t>
    <phoneticPr fontId="2" type="noConversion"/>
  </si>
  <si>
    <t>胡超莉</t>
    <phoneticPr fontId="2" type="noConversion"/>
  </si>
  <si>
    <t>曹璐</t>
    <phoneticPr fontId="2" type="noConversion"/>
  </si>
  <si>
    <t>董红京</t>
    <phoneticPr fontId="2" type="noConversion"/>
  </si>
  <si>
    <t>0701</t>
    <phoneticPr fontId="2" type="noConversion"/>
  </si>
  <si>
    <t>彭欢</t>
    <phoneticPr fontId="2" type="noConversion"/>
  </si>
  <si>
    <t>邓白艳</t>
    <phoneticPr fontId="2" type="noConversion"/>
  </si>
  <si>
    <t>曾门</t>
    <phoneticPr fontId="2" type="noConversion"/>
  </si>
  <si>
    <t>尹艳丽</t>
    <phoneticPr fontId="2" type="noConversion"/>
  </si>
  <si>
    <t>覃建</t>
    <phoneticPr fontId="2" type="noConversion"/>
  </si>
  <si>
    <t>谭艳艳</t>
    <phoneticPr fontId="2" type="noConversion"/>
  </si>
  <si>
    <t>徐润容</t>
    <phoneticPr fontId="2" type="noConversion"/>
  </si>
  <si>
    <t>何婵</t>
    <phoneticPr fontId="2" type="noConversion"/>
  </si>
  <si>
    <t>谭双凤</t>
    <phoneticPr fontId="2" type="noConversion"/>
  </si>
  <si>
    <t>李丽君</t>
    <phoneticPr fontId="2" type="noConversion"/>
  </si>
  <si>
    <t>李俊</t>
    <phoneticPr fontId="2" type="noConversion"/>
  </si>
  <si>
    <t>吴方</t>
    <phoneticPr fontId="2" type="noConversion"/>
  </si>
  <si>
    <t>唐文</t>
    <phoneticPr fontId="2" type="noConversion"/>
  </si>
  <si>
    <t>莫晶晶</t>
    <phoneticPr fontId="2" type="noConversion"/>
  </si>
  <si>
    <t>尹淑雯</t>
    <phoneticPr fontId="2" type="noConversion"/>
  </si>
  <si>
    <t>欧婷</t>
    <phoneticPr fontId="2" type="noConversion"/>
  </si>
  <si>
    <t>吕群</t>
    <phoneticPr fontId="2" type="noConversion"/>
  </si>
  <si>
    <t>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</si>
</sst>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4" fillId="0" borderId="0" xfId="1" applyNumberFormat="1"/>
    <xf numFmtId="0" fontId="4" fillId="0" borderId="0" xfId="1"/>
    <xf numFmtId="176" fontId="4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128</v>
      </c>
      <c r="G1" s="1" t="s">
        <v>130</v>
      </c>
      <c r="H1" s="1" t="s">
        <v>125</v>
      </c>
    </row>
    <row r="2" spans="1:8" s="3" customFormat="1" ht="21" customHeight="1" x14ac:dyDescent="0.2">
      <c r="A2" s="2" t="s">
        <v>8</v>
      </c>
      <c r="B2" s="2" t="s">
        <v>9</v>
      </c>
      <c r="C2" s="2" t="s">
        <v>5</v>
      </c>
      <c r="D2" s="2" t="s">
        <v>6</v>
      </c>
      <c r="E2" s="2">
        <v>86</v>
      </c>
      <c r="F2" s="2">
        <v>89.8</v>
      </c>
      <c r="G2" s="2">
        <f t="shared" ref="G2:G6" si="0">E2*0.5+F2*0.5</f>
        <v>87.9</v>
      </c>
      <c r="H2" s="2">
        <f>IF(RANK(G2,G:G)&lt;=5,RANK(G2,G:G),"")</f>
        <v>1</v>
      </c>
    </row>
    <row r="3" spans="1:8" s="3" customFormat="1" ht="21" customHeight="1" x14ac:dyDescent="0.2">
      <c r="A3" s="2" t="s">
        <v>13</v>
      </c>
      <c r="B3" s="2" t="s">
        <v>14</v>
      </c>
      <c r="C3" s="2" t="s">
        <v>5</v>
      </c>
      <c r="D3" s="2" t="s">
        <v>6</v>
      </c>
      <c r="E3" s="2">
        <v>84</v>
      </c>
      <c r="F3" s="2">
        <v>88.4</v>
      </c>
      <c r="G3" s="2">
        <f t="shared" si="0"/>
        <v>86.2</v>
      </c>
      <c r="H3" s="2">
        <f>IF(RANK(G3,G:G)&lt;=5,RANK(G3,G:G),"")</f>
        <v>2</v>
      </c>
    </row>
    <row r="4" spans="1:8" s="3" customFormat="1" ht="21" customHeight="1" x14ac:dyDescent="0.2">
      <c r="A4" s="2" t="s">
        <v>10</v>
      </c>
      <c r="B4" s="2" t="s">
        <v>11</v>
      </c>
      <c r="C4" s="2" t="s">
        <v>5</v>
      </c>
      <c r="D4" s="2" t="s">
        <v>6</v>
      </c>
      <c r="E4" s="2">
        <v>76</v>
      </c>
      <c r="F4" s="2">
        <v>93.8</v>
      </c>
      <c r="G4" s="2">
        <f t="shared" si="0"/>
        <v>84.9</v>
      </c>
      <c r="H4" s="2">
        <f>IF(RANK(G4,G:G)&lt;=5,RANK(G4,G:G),"")</f>
        <v>3</v>
      </c>
    </row>
    <row r="5" spans="1:8" s="3" customFormat="1" ht="21" customHeight="1" x14ac:dyDescent="0.2">
      <c r="A5" s="2" t="s">
        <v>17</v>
      </c>
      <c r="B5" s="2" t="s">
        <v>18</v>
      </c>
      <c r="C5" s="2" t="s">
        <v>5</v>
      </c>
      <c r="D5" s="2" t="s">
        <v>6</v>
      </c>
      <c r="E5" s="2">
        <v>81.5</v>
      </c>
      <c r="F5" s="2">
        <v>85.6</v>
      </c>
      <c r="G5" s="2">
        <f t="shared" si="0"/>
        <v>83.55</v>
      </c>
      <c r="H5" s="2">
        <f>IF(RANK(G5,G:G)&lt;=5,RANK(G5,G:G),"")</f>
        <v>4</v>
      </c>
    </row>
    <row r="6" spans="1:8" s="3" customFormat="1" ht="21" customHeight="1" x14ac:dyDescent="0.2">
      <c r="A6" s="2" t="s">
        <v>15</v>
      </c>
      <c r="B6" s="2" t="s">
        <v>16</v>
      </c>
      <c r="C6" s="2" t="s">
        <v>7</v>
      </c>
      <c r="D6" s="2" t="s">
        <v>6</v>
      </c>
      <c r="E6" s="2">
        <v>79</v>
      </c>
      <c r="F6" s="2">
        <v>86.6</v>
      </c>
      <c r="G6" s="2">
        <f t="shared" si="0"/>
        <v>82.8</v>
      </c>
      <c r="H6" s="2">
        <f>IF(RANK(G6,G:G)&lt;=5,RANK(G6,G:G),"")</f>
        <v>5</v>
      </c>
    </row>
  </sheetData>
  <autoFilter ref="A1:H6">
    <sortState ref="A2:H11">
      <sortCondition ref="H1:H11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19</v>
      </c>
      <c r="B2" s="2" t="s">
        <v>20</v>
      </c>
      <c r="C2" s="2" t="s">
        <v>7</v>
      </c>
      <c r="D2" s="2" t="s">
        <v>21</v>
      </c>
      <c r="E2" s="2">
        <v>67</v>
      </c>
      <c r="F2" s="2">
        <v>87.5</v>
      </c>
      <c r="G2" s="2">
        <f>E2*0.5+F2*0.5</f>
        <v>77.25</v>
      </c>
      <c r="H2" s="2">
        <f>IF(RANK(G2,G:G)&lt;=1,RANK(G2,G:G),"")</f>
        <v>1</v>
      </c>
    </row>
  </sheetData>
  <autoFilter ref="A1:H2">
    <sortState ref="A2:H3">
      <sortCondition ref="A1:A3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23</v>
      </c>
      <c r="B2" s="2" t="s">
        <v>24</v>
      </c>
      <c r="C2" s="2" t="s">
        <v>5</v>
      </c>
      <c r="D2" s="2" t="s">
        <v>22</v>
      </c>
      <c r="E2" s="2">
        <v>91</v>
      </c>
      <c r="F2" s="2">
        <v>96.48</v>
      </c>
      <c r="G2" s="2">
        <f>E2*0.5+F2*0.5</f>
        <v>93.740000000000009</v>
      </c>
      <c r="H2" s="2">
        <f>IF(RANK(G2,G:G)&lt;=2,RANK(G2,G:G),"")</f>
        <v>1</v>
      </c>
    </row>
    <row r="3" spans="1:8" s="3" customFormat="1" ht="21" customHeight="1" x14ac:dyDescent="0.2">
      <c r="A3" s="2" t="s">
        <v>25</v>
      </c>
      <c r="B3" s="2" t="s">
        <v>26</v>
      </c>
      <c r="C3" s="2" t="s">
        <v>7</v>
      </c>
      <c r="D3" s="2" t="s">
        <v>22</v>
      </c>
      <c r="E3" s="2">
        <v>84</v>
      </c>
      <c r="F3" s="2">
        <v>89.32</v>
      </c>
      <c r="G3" s="2">
        <f>E3*0.5+F3*0.5</f>
        <v>86.66</v>
      </c>
      <c r="H3" s="2">
        <f>IF(RANK(G3,G:G)&lt;=2,RANK(G3,G:G),"")</f>
        <v>2</v>
      </c>
    </row>
  </sheetData>
  <autoFilter ref="A1:H3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28</v>
      </c>
      <c r="B2" s="2" t="s">
        <v>29</v>
      </c>
      <c r="C2" s="2" t="s">
        <v>5</v>
      </c>
      <c r="D2" s="2" t="s">
        <v>27</v>
      </c>
      <c r="E2" s="2">
        <v>71</v>
      </c>
      <c r="F2" s="2">
        <v>85.98</v>
      </c>
      <c r="G2" s="2">
        <f>E2*0.5+F2*0.5</f>
        <v>78.490000000000009</v>
      </c>
      <c r="H2" s="2">
        <f>IF(RANK(G2,G:G)&lt;=2,RANK(G2,G:G),"")</f>
        <v>1</v>
      </c>
    </row>
    <row r="3" spans="1:8" s="3" customFormat="1" ht="21" customHeight="1" x14ac:dyDescent="0.2">
      <c r="A3" s="2" t="s">
        <v>31</v>
      </c>
      <c r="B3" s="2" t="s">
        <v>32</v>
      </c>
      <c r="C3" s="2" t="s">
        <v>5</v>
      </c>
      <c r="D3" s="2" t="s">
        <v>27</v>
      </c>
      <c r="E3" s="2">
        <v>67</v>
      </c>
      <c r="F3" s="2">
        <v>89.8</v>
      </c>
      <c r="G3" s="2">
        <f>E3*0.5+F3*0.5</f>
        <v>78.400000000000006</v>
      </c>
      <c r="H3" s="2">
        <f>IF(RANK(G3,G:G)&lt;=2,RANK(G3,G:G),"")</f>
        <v>2</v>
      </c>
    </row>
  </sheetData>
  <autoFilter ref="A1:H3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34</v>
      </c>
      <c r="B2" s="2" t="s">
        <v>35</v>
      </c>
      <c r="C2" s="2" t="s">
        <v>5</v>
      </c>
      <c r="D2" s="2" t="s">
        <v>33</v>
      </c>
      <c r="E2" s="2">
        <v>70</v>
      </c>
      <c r="F2" s="2">
        <v>92.6</v>
      </c>
      <c r="G2" s="2">
        <f>E2*0.5+F2*0.5</f>
        <v>81.3</v>
      </c>
      <c r="H2" s="2">
        <f>IF(RANK(G2,G:G)&lt;=2,RANK(G2,G:G),"")</f>
        <v>1</v>
      </c>
    </row>
    <row r="3" spans="1:8" s="3" customFormat="1" ht="21" customHeight="1" x14ac:dyDescent="0.2">
      <c r="A3" s="2" t="s">
        <v>36</v>
      </c>
      <c r="B3" s="2" t="s">
        <v>37</v>
      </c>
      <c r="C3" s="2" t="s">
        <v>5</v>
      </c>
      <c r="D3" s="2" t="s">
        <v>33</v>
      </c>
      <c r="E3" s="2">
        <v>66</v>
      </c>
      <c r="F3" s="2">
        <v>89.2</v>
      </c>
      <c r="G3" s="2">
        <f>E3*0.5+F3*0.5</f>
        <v>77.599999999999994</v>
      </c>
      <c r="H3" s="2">
        <f>IF(RANK(G3,G:G)&lt;=2,RANK(G3,G:G),"")</f>
        <v>2</v>
      </c>
    </row>
  </sheetData>
  <autoFilter ref="A1:H3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43</v>
      </c>
      <c r="B2" s="2" t="s">
        <v>44</v>
      </c>
      <c r="C2" s="2" t="s">
        <v>7</v>
      </c>
      <c r="D2" s="2" t="s">
        <v>40</v>
      </c>
      <c r="E2" s="2">
        <v>65</v>
      </c>
      <c r="F2" s="2">
        <v>96.86</v>
      </c>
      <c r="G2" s="2">
        <f t="shared" ref="G2:G5" si="0">E2*0.5+F2*0.5</f>
        <v>80.930000000000007</v>
      </c>
      <c r="H2" s="2">
        <f>IF(RANK(G2,G:G)&lt;=4,RANK(G2,G:G),"")</f>
        <v>1</v>
      </c>
    </row>
    <row r="3" spans="1:8" s="3" customFormat="1" ht="21" customHeight="1" x14ac:dyDescent="0.2">
      <c r="A3" s="2" t="s">
        <v>41</v>
      </c>
      <c r="B3" s="2" t="s">
        <v>42</v>
      </c>
      <c r="C3" s="2" t="s">
        <v>5</v>
      </c>
      <c r="D3" s="2" t="s">
        <v>40</v>
      </c>
      <c r="E3" s="2">
        <v>63</v>
      </c>
      <c r="F3" s="2">
        <v>94.88</v>
      </c>
      <c r="G3" s="2">
        <f t="shared" si="0"/>
        <v>78.94</v>
      </c>
      <c r="H3" s="2">
        <f>IF(RANK(G3,G:G)&lt;=4,RANK(G3,G:G),"")</f>
        <v>2</v>
      </c>
    </row>
    <row r="4" spans="1:8" s="3" customFormat="1" ht="21" customHeight="1" x14ac:dyDescent="0.2">
      <c r="A4" s="2" t="s">
        <v>38</v>
      </c>
      <c r="B4" s="2" t="s">
        <v>39</v>
      </c>
      <c r="C4" s="2" t="s">
        <v>5</v>
      </c>
      <c r="D4" s="2" t="s">
        <v>40</v>
      </c>
      <c r="E4" s="2">
        <v>62</v>
      </c>
      <c r="F4" s="2">
        <v>92.32</v>
      </c>
      <c r="G4" s="2">
        <f t="shared" si="0"/>
        <v>77.16</v>
      </c>
      <c r="H4" s="2">
        <f>IF(RANK(G4,G:G)&lt;=4,RANK(G4,G:G),"")</f>
        <v>3</v>
      </c>
    </row>
    <row r="5" spans="1:8" s="3" customFormat="1" ht="21" customHeight="1" x14ac:dyDescent="0.2">
      <c r="A5" s="2" t="s">
        <v>46</v>
      </c>
      <c r="B5" s="2" t="s">
        <v>47</v>
      </c>
      <c r="C5" s="2" t="s">
        <v>5</v>
      </c>
      <c r="D5" s="2" t="s">
        <v>40</v>
      </c>
      <c r="E5" s="2">
        <v>55</v>
      </c>
      <c r="F5" s="2">
        <v>93.02</v>
      </c>
      <c r="G5" s="2">
        <f t="shared" si="0"/>
        <v>74.009999999999991</v>
      </c>
      <c r="H5" s="2">
        <f>IF(RANK(G5,G:G)&lt;=4,RANK(G5,G:G),"")</f>
        <v>4</v>
      </c>
    </row>
  </sheetData>
  <autoFilter ref="A1:H5">
    <sortState ref="A2:H9">
      <sortCondition ref="H1:H9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49</v>
      </c>
      <c r="B2" s="2" t="s">
        <v>50</v>
      </c>
      <c r="C2" s="2" t="s">
        <v>5</v>
      </c>
      <c r="D2" s="2" t="s">
        <v>48</v>
      </c>
      <c r="E2" s="2">
        <v>90</v>
      </c>
      <c r="F2" s="2">
        <v>85.4</v>
      </c>
      <c r="G2" s="2">
        <f>E2*0.5+F2*0.5</f>
        <v>87.7</v>
      </c>
      <c r="H2" s="2">
        <f>IF(RANK(G2,G:G)&lt;=2,RANK(G2,G:G),"")</f>
        <v>1</v>
      </c>
    </row>
    <row r="3" spans="1:8" s="3" customFormat="1" ht="21" customHeight="1" x14ac:dyDescent="0.2">
      <c r="A3" s="2" t="s">
        <v>51</v>
      </c>
      <c r="B3" s="2" t="s">
        <v>52</v>
      </c>
      <c r="C3" s="2" t="s">
        <v>5</v>
      </c>
      <c r="D3" s="2" t="s">
        <v>48</v>
      </c>
      <c r="E3" s="2">
        <v>79</v>
      </c>
      <c r="F3" s="2">
        <v>90.2</v>
      </c>
      <c r="G3" s="2">
        <f>E3*0.5+F3*0.5</f>
        <v>84.6</v>
      </c>
      <c r="H3" s="2">
        <f>IF(RANK(G3,G:G)&lt;=2,RANK(G3,G:G),"")</f>
        <v>2</v>
      </c>
    </row>
  </sheetData>
  <autoFilter ref="A1:H3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58</v>
      </c>
      <c r="B2" s="2" t="s">
        <v>59</v>
      </c>
      <c r="C2" s="2" t="s">
        <v>5</v>
      </c>
      <c r="D2" s="2" t="s">
        <v>53</v>
      </c>
      <c r="E2" s="2">
        <v>79</v>
      </c>
      <c r="F2" s="2">
        <v>89.8</v>
      </c>
      <c r="G2" s="2">
        <f t="shared" ref="G2:G5" si="0">E2*0.5+F2*0.5</f>
        <v>84.4</v>
      </c>
      <c r="H2" s="2">
        <f>IF(RANK(G2,G:G)&lt;=4,RANK(G2,G:G),"")</f>
        <v>1</v>
      </c>
    </row>
    <row r="3" spans="1:8" s="3" customFormat="1" ht="21" customHeight="1" x14ac:dyDescent="0.2">
      <c r="A3" s="2" t="s">
        <v>56</v>
      </c>
      <c r="B3" s="2" t="s">
        <v>57</v>
      </c>
      <c r="C3" s="2" t="s">
        <v>5</v>
      </c>
      <c r="D3" s="2" t="s">
        <v>53</v>
      </c>
      <c r="E3" s="2">
        <v>75</v>
      </c>
      <c r="F3" s="2">
        <v>89.8</v>
      </c>
      <c r="G3" s="2">
        <f t="shared" si="0"/>
        <v>82.4</v>
      </c>
      <c r="H3" s="2">
        <f>IF(RANK(G3,G:G)&lt;=4,RANK(G3,G:G),"")</f>
        <v>2</v>
      </c>
    </row>
    <row r="4" spans="1:8" s="3" customFormat="1" ht="21" customHeight="1" x14ac:dyDescent="0.2">
      <c r="A4" s="2" t="s">
        <v>60</v>
      </c>
      <c r="B4" s="2" t="s">
        <v>61</v>
      </c>
      <c r="C4" s="2" t="s">
        <v>5</v>
      </c>
      <c r="D4" s="2" t="s">
        <v>53</v>
      </c>
      <c r="E4" s="2">
        <v>72</v>
      </c>
      <c r="F4" s="2">
        <v>90.8</v>
      </c>
      <c r="G4" s="2">
        <f t="shared" si="0"/>
        <v>81.400000000000006</v>
      </c>
      <c r="H4" s="2">
        <f>IF(RANK(G4,G:G)&lt;=4,RANK(G4,G:G),"")</f>
        <v>3</v>
      </c>
    </row>
    <row r="5" spans="1:8" s="3" customFormat="1" ht="21" customHeight="1" x14ac:dyDescent="0.2">
      <c r="A5" s="2" t="s">
        <v>54</v>
      </c>
      <c r="B5" s="2" t="s">
        <v>55</v>
      </c>
      <c r="C5" s="2" t="s">
        <v>5</v>
      </c>
      <c r="D5" s="2" t="s">
        <v>53</v>
      </c>
      <c r="E5" s="2">
        <v>71</v>
      </c>
      <c r="F5" s="2">
        <v>89.6</v>
      </c>
      <c r="G5" s="2">
        <f t="shared" si="0"/>
        <v>80.3</v>
      </c>
      <c r="H5" s="2">
        <f>IF(RANK(G5,G:G)&lt;=4,RANK(G5,G:G),"")</f>
        <v>4</v>
      </c>
    </row>
  </sheetData>
  <autoFilter ref="A1:H5">
    <sortState ref="A2:H13">
      <sortCondition ref="H1:H13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127</v>
      </c>
    </row>
    <row r="2" spans="1:8" s="3" customFormat="1" ht="21" customHeight="1" x14ac:dyDescent="0.2">
      <c r="A2" s="2" t="s">
        <v>62</v>
      </c>
      <c r="B2" s="2" t="s">
        <v>63</v>
      </c>
      <c r="C2" s="2" t="s">
        <v>5</v>
      </c>
      <c r="D2" s="2" t="s">
        <v>64</v>
      </c>
      <c r="E2" s="2">
        <v>69</v>
      </c>
      <c r="F2" s="2">
        <v>91.4</v>
      </c>
      <c r="G2" s="2">
        <f>E2*0.5+F2*0.5</f>
        <v>80.2</v>
      </c>
      <c r="H2" s="2">
        <f>IF(RANK(G2,G:G)&lt;=2,RANK(G2,G:G),"")</f>
        <v>1</v>
      </c>
    </row>
    <row r="3" spans="1:8" s="3" customFormat="1" ht="21" customHeight="1" x14ac:dyDescent="0.2">
      <c r="A3" s="2" t="s">
        <v>65</v>
      </c>
      <c r="B3" s="2" t="s">
        <v>66</v>
      </c>
      <c r="C3" s="2" t="s">
        <v>5</v>
      </c>
      <c r="D3" s="2" t="s">
        <v>64</v>
      </c>
      <c r="E3" s="2">
        <v>63.5</v>
      </c>
      <c r="F3" s="2">
        <v>85.2</v>
      </c>
      <c r="G3" s="2">
        <f>E3*0.5+F3*0.5</f>
        <v>74.349999999999994</v>
      </c>
      <c r="H3" s="2">
        <f>IF(RANK(G3,G:G)&lt;=2,RANK(G3,G:G),"")</f>
        <v>2</v>
      </c>
    </row>
  </sheetData>
  <autoFilter ref="A1:H3">
    <sortState ref="A2:H5">
      <sortCondition ref="A1:A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21" sqref="B21"/>
    </sheetView>
  </sheetViews>
  <sheetFormatPr defaultRowHeight="12.75" x14ac:dyDescent="0.2"/>
  <cols>
    <col min="1" max="1" width="10.7109375" style="12" customWidth="1"/>
    <col min="2" max="2" width="13.7109375" style="13" customWidth="1"/>
    <col min="3" max="3" width="6.42578125" style="13" customWidth="1"/>
    <col min="4" max="4" width="16.7109375" style="13" customWidth="1"/>
    <col min="5" max="6" width="9.7109375" style="13" hidden="1" customWidth="1"/>
    <col min="7" max="7" width="9.7109375" style="14" customWidth="1"/>
    <col min="8" max="9" width="9.7109375" style="13" customWidth="1"/>
    <col min="10" max="10" width="10.7109375" style="14" customWidth="1"/>
    <col min="11" max="16384" width="9.140625" style="13"/>
  </cols>
  <sheetData>
    <row r="1" spans="1:10" s="8" customFormat="1" ht="21" customHeight="1" x14ac:dyDescent="0.2">
      <c r="A1" s="4" t="s">
        <v>138</v>
      </c>
      <c r="B1" s="5" t="s">
        <v>139</v>
      </c>
      <c r="C1" s="5" t="s">
        <v>140</v>
      </c>
      <c r="D1" s="6" t="s">
        <v>141</v>
      </c>
      <c r="E1" s="6" t="s">
        <v>142</v>
      </c>
      <c r="F1" s="6" t="s">
        <v>143</v>
      </c>
      <c r="G1" s="7" t="s">
        <v>144</v>
      </c>
      <c r="H1" s="6" t="s">
        <v>145</v>
      </c>
      <c r="I1" s="7" t="s">
        <v>146</v>
      </c>
      <c r="J1" s="7" t="s">
        <v>147</v>
      </c>
    </row>
    <row r="2" spans="1:10" s="8" customFormat="1" ht="21" customHeight="1" x14ac:dyDescent="0.2">
      <c r="A2" s="9" t="s">
        <v>76</v>
      </c>
      <c r="B2" s="5" t="s">
        <v>148</v>
      </c>
      <c r="C2" s="5" t="s">
        <v>149</v>
      </c>
      <c r="D2" s="5" t="s">
        <v>150</v>
      </c>
      <c r="E2" s="5">
        <v>63</v>
      </c>
      <c r="F2" s="5">
        <v>63</v>
      </c>
      <c r="G2" s="10">
        <v>63</v>
      </c>
      <c r="H2" s="5">
        <v>92.6</v>
      </c>
      <c r="I2" s="5">
        <f t="shared" ref="I2:I32" si="0">G2*0.5+H2*0.5</f>
        <v>77.8</v>
      </c>
      <c r="J2" s="11">
        <f>IF(RANK(I2,I:I)&lt;=31,RANK(I2,I:I),"")</f>
        <v>1</v>
      </c>
    </row>
    <row r="3" spans="1:10" s="8" customFormat="1" ht="21" customHeight="1" x14ac:dyDescent="0.2">
      <c r="A3" s="9">
        <v>1017</v>
      </c>
      <c r="B3" s="5" t="s">
        <v>154</v>
      </c>
      <c r="C3" s="5" t="s">
        <v>152</v>
      </c>
      <c r="D3" s="5" t="s">
        <v>150</v>
      </c>
      <c r="E3" s="5">
        <v>72</v>
      </c>
      <c r="F3" s="5">
        <v>48</v>
      </c>
      <c r="G3" s="10">
        <v>60</v>
      </c>
      <c r="H3" s="5">
        <v>93</v>
      </c>
      <c r="I3" s="5">
        <f t="shared" si="0"/>
        <v>76.5</v>
      </c>
      <c r="J3" s="11">
        <f>IF(RANK(I3,I:I)&lt;=31,RANK(I3,I:I),"")</f>
        <v>2</v>
      </c>
    </row>
    <row r="4" spans="1:10" s="8" customFormat="1" ht="21" customHeight="1" x14ac:dyDescent="0.2">
      <c r="A4" s="9" t="s">
        <v>69</v>
      </c>
      <c r="B4" s="5" t="s">
        <v>153</v>
      </c>
      <c r="C4" s="5" t="s">
        <v>152</v>
      </c>
      <c r="D4" s="5" t="s">
        <v>150</v>
      </c>
      <c r="E4" s="5">
        <v>82</v>
      </c>
      <c r="F4" s="5">
        <v>38</v>
      </c>
      <c r="G4" s="10">
        <v>60</v>
      </c>
      <c r="H4" s="5">
        <v>86.6</v>
      </c>
      <c r="I4" s="5">
        <f t="shared" si="0"/>
        <v>73.3</v>
      </c>
      <c r="J4" s="11">
        <f>IF(RANK(I4,I:I)&lt;=31,RANK(I4,I:I),"")</f>
        <v>3</v>
      </c>
    </row>
    <row r="5" spans="1:10" s="8" customFormat="1" ht="21" customHeight="1" x14ac:dyDescent="0.2">
      <c r="A5" s="9">
        <v>1407</v>
      </c>
      <c r="B5" s="5" t="s">
        <v>176</v>
      </c>
      <c r="C5" s="5" t="s">
        <v>149</v>
      </c>
      <c r="D5" s="5" t="s">
        <v>150</v>
      </c>
      <c r="E5" s="5">
        <v>66</v>
      </c>
      <c r="F5" s="5">
        <v>37</v>
      </c>
      <c r="G5" s="10">
        <v>51.5</v>
      </c>
      <c r="H5" s="5">
        <v>94</v>
      </c>
      <c r="I5" s="5">
        <f t="shared" si="0"/>
        <v>72.75</v>
      </c>
      <c r="J5" s="11">
        <f>IF(RANK(I5,I:I)&lt;=31,RANK(I5,I:I),"")</f>
        <v>4</v>
      </c>
    </row>
    <row r="6" spans="1:10" s="8" customFormat="1" ht="21" customHeight="1" x14ac:dyDescent="0.2">
      <c r="A6" s="9">
        <v>1122</v>
      </c>
      <c r="B6" s="5" t="s">
        <v>158</v>
      </c>
      <c r="C6" s="5" t="s">
        <v>152</v>
      </c>
      <c r="D6" s="5" t="s">
        <v>150</v>
      </c>
      <c r="E6" s="5">
        <v>71</v>
      </c>
      <c r="F6" s="5">
        <v>43</v>
      </c>
      <c r="G6" s="10">
        <v>57</v>
      </c>
      <c r="H6" s="5">
        <v>87.6</v>
      </c>
      <c r="I6" s="5">
        <f t="shared" si="0"/>
        <v>72.3</v>
      </c>
      <c r="J6" s="11">
        <f>IF(RANK(I6,I:I)&lt;=31,RANK(I6,I:I),"")</f>
        <v>5</v>
      </c>
    </row>
    <row r="7" spans="1:10" s="8" customFormat="1" ht="21" customHeight="1" x14ac:dyDescent="0.2">
      <c r="A7" s="9">
        <v>1410</v>
      </c>
      <c r="B7" s="5" t="s">
        <v>157</v>
      </c>
      <c r="C7" s="5" t="s">
        <v>152</v>
      </c>
      <c r="D7" s="5" t="s">
        <v>150</v>
      </c>
      <c r="E7" s="5">
        <v>67</v>
      </c>
      <c r="F7" s="5">
        <v>48</v>
      </c>
      <c r="G7" s="10">
        <v>57.5</v>
      </c>
      <c r="H7" s="5">
        <v>87</v>
      </c>
      <c r="I7" s="5">
        <f t="shared" si="0"/>
        <v>72.25</v>
      </c>
      <c r="J7" s="11">
        <f>IF(RANK(I7,I:I)&lt;=31,RANK(I7,I:I),"")</f>
        <v>6</v>
      </c>
    </row>
    <row r="8" spans="1:10" s="8" customFormat="1" ht="21" customHeight="1" x14ac:dyDescent="0.2">
      <c r="A8" s="9">
        <v>1104</v>
      </c>
      <c r="B8" s="5" t="s">
        <v>164</v>
      </c>
      <c r="C8" s="5" t="s">
        <v>152</v>
      </c>
      <c r="D8" s="5" t="s">
        <v>150</v>
      </c>
      <c r="E8" s="5">
        <v>75</v>
      </c>
      <c r="F8" s="5">
        <v>37</v>
      </c>
      <c r="G8" s="10">
        <v>56</v>
      </c>
      <c r="H8" s="5">
        <v>88.4</v>
      </c>
      <c r="I8" s="5">
        <f t="shared" si="0"/>
        <v>72.2</v>
      </c>
      <c r="J8" s="11">
        <f>IF(RANK(I8,I:I)&lt;=31,RANK(I8,I:I),"")</f>
        <v>7</v>
      </c>
    </row>
    <row r="9" spans="1:10" s="8" customFormat="1" ht="21" customHeight="1" x14ac:dyDescent="0.2">
      <c r="A9" s="9" t="s">
        <v>72</v>
      </c>
      <c r="B9" s="5" t="s">
        <v>151</v>
      </c>
      <c r="C9" s="5" t="s">
        <v>152</v>
      </c>
      <c r="D9" s="5" t="s">
        <v>150</v>
      </c>
      <c r="E9" s="5">
        <v>80</v>
      </c>
      <c r="F9" s="5">
        <v>44</v>
      </c>
      <c r="G9" s="10">
        <v>62</v>
      </c>
      <c r="H9" s="5">
        <v>81.400000000000006</v>
      </c>
      <c r="I9" s="5">
        <f t="shared" si="0"/>
        <v>71.7</v>
      </c>
      <c r="J9" s="11">
        <f>IF(RANK(I9,I:I)&lt;=31,RANK(I9,I:I),"")</f>
        <v>8</v>
      </c>
    </row>
    <row r="10" spans="1:10" s="8" customFormat="1" ht="21" customHeight="1" x14ac:dyDescent="0.2">
      <c r="A10" s="9">
        <v>1007</v>
      </c>
      <c r="B10" s="5" t="s">
        <v>155</v>
      </c>
      <c r="C10" s="5" t="s">
        <v>149</v>
      </c>
      <c r="D10" s="5" t="s">
        <v>150</v>
      </c>
      <c r="E10" s="5">
        <v>77</v>
      </c>
      <c r="F10" s="5">
        <v>42</v>
      </c>
      <c r="G10" s="10">
        <v>59.5</v>
      </c>
      <c r="H10" s="5">
        <v>83.4</v>
      </c>
      <c r="I10" s="5">
        <f t="shared" si="0"/>
        <v>71.45</v>
      </c>
      <c r="J10" s="11">
        <f>IF(RANK(I10,I:I)&lt;=31,RANK(I10,I:I),"")</f>
        <v>9</v>
      </c>
    </row>
    <row r="11" spans="1:10" s="8" customFormat="1" ht="21" customHeight="1" x14ac:dyDescent="0.2">
      <c r="A11" s="9">
        <v>1316</v>
      </c>
      <c r="B11" s="5" t="s">
        <v>156</v>
      </c>
      <c r="C11" s="5" t="s">
        <v>152</v>
      </c>
      <c r="D11" s="5" t="s">
        <v>150</v>
      </c>
      <c r="E11" s="5">
        <v>77</v>
      </c>
      <c r="F11" s="5">
        <v>39</v>
      </c>
      <c r="G11" s="10">
        <v>58</v>
      </c>
      <c r="H11" s="5">
        <v>84.6</v>
      </c>
      <c r="I11" s="5">
        <f t="shared" si="0"/>
        <v>71.3</v>
      </c>
      <c r="J11" s="11">
        <f>IF(RANK(I11,I:I)&lt;=31,RANK(I11,I:I),"")</f>
        <v>10</v>
      </c>
    </row>
    <row r="12" spans="1:10" s="8" customFormat="1" ht="21" customHeight="1" x14ac:dyDescent="0.2">
      <c r="A12" s="9">
        <v>1128</v>
      </c>
      <c r="B12" s="5" t="s">
        <v>168</v>
      </c>
      <c r="C12" s="5" t="s">
        <v>152</v>
      </c>
      <c r="D12" s="5" t="s">
        <v>150</v>
      </c>
      <c r="E12" s="5">
        <v>76</v>
      </c>
      <c r="F12" s="5">
        <v>31</v>
      </c>
      <c r="G12" s="10">
        <v>53.5</v>
      </c>
      <c r="H12" s="5">
        <v>89</v>
      </c>
      <c r="I12" s="5">
        <f t="shared" si="0"/>
        <v>71.25</v>
      </c>
      <c r="J12" s="11">
        <f>IF(RANK(I12,I:I)&lt;=31,RANK(I12,I:I),"")</f>
        <v>11</v>
      </c>
    </row>
    <row r="13" spans="1:10" s="8" customFormat="1" ht="21" customHeight="1" x14ac:dyDescent="0.2">
      <c r="A13" s="9">
        <v>1110</v>
      </c>
      <c r="B13" s="5" t="s">
        <v>159</v>
      </c>
      <c r="C13" s="5" t="s">
        <v>152</v>
      </c>
      <c r="D13" s="5" t="s">
        <v>150</v>
      </c>
      <c r="E13" s="5">
        <v>78</v>
      </c>
      <c r="F13" s="5">
        <v>35</v>
      </c>
      <c r="G13" s="10">
        <v>56.5</v>
      </c>
      <c r="H13" s="5">
        <v>85.8</v>
      </c>
      <c r="I13" s="5">
        <f t="shared" si="0"/>
        <v>71.150000000000006</v>
      </c>
      <c r="J13" s="11">
        <f>IF(RANK(I13,I:I)&lt;=31,RANK(I13,I:I),"")</f>
        <v>12</v>
      </c>
    </row>
    <row r="14" spans="1:10" s="8" customFormat="1" ht="21" customHeight="1" x14ac:dyDescent="0.2">
      <c r="A14" s="9" t="s">
        <v>77</v>
      </c>
      <c r="B14" s="5" t="s">
        <v>179</v>
      </c>
      <c r="C14" s="5" t="s">
        <v>152</v>
      </c>
      <c r="D14" s="5" t="s">
        <v>150</v>
      </c>
      <c r="E14" s="5">
        <v>67</v>
      </c>
      <c r="F14" s="5">
        <v>32</v>
      </c>
      <c r="G14" s="10">
        <v>49.5</v>
      </c>
      <c r="H14" s="5">
        <v>91.2</v>
      </c>
      <c r="I14" s="5">
        <f t="shared" si="0"/>
        <v>70.349999999999994</v>
      </c>
      <c r="J14" s="11">
        <f>IF(RANK(I14,I:I)&lt;=31,RANK(I14,I:I),"")</f>
        <v>13</v>
      </c>
    </row>
    <row r="15" spans="1:10" s="8" customFormat="1" ht="21" customHeight="1" x14ac:dyDescent="0.2">
      <c r="A15" s="9">
        <v>1402</v>
      </c>
      <c r="B15" s="5" t="s">
        <v>182</v>
      </c>
      <c r="C15" s="5" t="s">
        <v>152</v>
      </c>
      <c r="D15" s="5" t="s">
        <v>150</v>
      </c>
      <c r="E15" s="5">
        <v>62</v>
      </c>
      <c r="F15" s="5">
        <v>35</v>
      </c>
      <c r="G15" s="10">
        <v>48.5</v>
      </c>
      <c r="H15" s="5">
        <v>92.2</v>
      </c>
      <c r="I15" s="5">
        <f t="shared" si="0"/>
        <v>70.349999999999994</v>
      </c>
      <c r="J15" s="11">
        <f>IF(RANK(I15,I:I)&lt;=31,RANK(I15,I:I),"")</f>
        <v>13</v>
      </c>
    </row>
    <row r="16" spans="1:10" s="8" customFormat="1" ht="21" customHeight="1" x14ac:dyDescent="0.2">
      <c r="A16" s="9" t="s">
        <v>79</v>
      </c>
      <c r="B16" s="5" t="s">
        <v>174</v>
      </c>
      <c r="C16" s="5" t="s">
        <v>152</v>
      </c>
      <c r="D16" s="5" t="s">
        <v>150</v>
      </c>
      <c r="E16" s="5">
        <v>68</v>
      </c>
      <c r="F16" s="5">
        <v>35</v>
      </c>
      <c r="G16" s="10">
        <v>51.5</v>
      </c>
      <c r="H16" s="5">
        <v>88.6</v>
      </c>
      <c r="I16" s="5">
        <f t="shared" si="0"/>
        <v>70.05</v>
      </c>
      <c r="J16" s="11">
        <f>IF(RANK(I16,I:I)&lt;=31,RANK(I16,I:I),"")</f>
        <v>15</v>
      </c>
    </row>
    <row r="17" spans="1:10" s="8" customFormat="1" ht="21" customHeight="1" x14ac:dyDescent="0.2">
      <c r="A17" s="9">
        <v>1408</v>
      </c>
      <c r="B17" s="5" t="s">
        <v>169</v>
      </c>
      <c r="C17" s="5" t="s">
        <v>152</v>
      </c>
      <c r="D17" s="5" t="s">
        <v>150</v>
      </c>
      <c r="E17" s="5">
        <v>65</v>
      </c>
      <c r="F17" s="5">
        <v>42</v>
      </c>
      <c r="G17" s="10">
        <v>53.5</v>
      </c>
      <c r="H17" s="5">
        <v>86.6</v>
      </c>
      <c r="I17" s="5">
        <f t="shared" si="0"/>
        <v>70.05</v>
      </c>
      <c r="J17" s="11">
        <f>IF(RANK(I17,I:I)&lt;=31,RANK(I17,I:I),"")</f>
        <v>15</v>
      </c>
    </row>
    <row r="18" spans="1:10" s="8" customFormat="1" ht="21" customHeight="1" x14ac:dyDescent="0.2">
      <c r="A18" s="9" t="s">
        <v>73</v>
      </c>
      <c r="B18" s="5" t="s">
        <v>167</v>
      </c>
      <c r="C18" s="5" t="s">
        <v>152</v>
      </c>
      <c r="D18" s="5" t="s">
        <v>150</v>
      </c>
      <c r="E18" s="5">
        <v>69</v>
      </c>
      <c r="F18" s="5">
        <v>41</v>
      </c>
      <c r="G18" s="10">
        <v>55</v>
      </c>
      <c r="H18" s="5">
        <v>85</v>
      </c>
      <c r="I18" s="5">
        <f t="shared" si="0"/>
        <v>70</v>
      </c>
      <c r="J18" s="11">
        <f>IF(RANK(I18,I:I)&lt;=31,RANK(I18,I:I),"")</f>
        <v>17</v>
      </c>
    </row>
    <row r="19" spans="1:10" s="8" customFormat="1" ht="21" customHeight="1" x14ac:dyDescent="0.2">
      <c r="A19" s="9">
        <v>1203</v>
      </c>
      <c r="B19" s="5" t="s">
        <v>175</v>
      </c>
      <c r="C19" s="5" t="s">
        <v>152</v>
      </c>
      <c r="D19" s="5" t="s">
        <v>150</v>
      </c>
      <c r="E19" s="5">
        <v>75</v>
      </c>
      <c r="F19" s="5">
        <v>28</v>
      </c>
      <c r="G19" s="10">
        <v>51.5</v>
      </c>
      <c r="H19" s="5">
        <v>88</v>
      </c>
      <c r="I19" s="5">
        <f t="shared" si="0"/>
        <v>69.75</v>
      </c>
      <c r="J19" s="11">
        <f>IF(RANK(I19,I:I)&lt;=31,RANK(I19,I:I),"")</f>
        <v>18</v>
      </c>
    </row>
    <row r="20" spans="1:10" s="8" customFormat="1" ht="21" customHeight="1" x14ac:dyDescent="0.2">
      <c r="A20" s="9">
        <v>1301</v>
      </c>
      <c r="B20" s="5" t="s">
        <v>160</v>
      </c>
      <c r="C20" s="5" t="s">
        <v>152</v>
      </c>
      <c r="D20" s="5" t="s">
        <v>150</v>
      </c>
      <c r="E20" s="5">
        <v>74</v>
      </c>
      <c r="F20" s="5">
        <v>39</v>
      </c>
      <c r="G20" s="10">
        <v>56.5</v>
      </c>
      <c r="H20" s="5">
        <v>83</v>
      </c>
      <c r="I20" s="5">
        <f t="shared" si="0"/>
        <v>69.75</v>
      </c>
      <c r="J20" s="11">
        <f>IF(RANK(I20,I:I)&lt;=31,RANK(I20,I:I),"")</f>
        <v>18</v>
      </c>
    </row>
    <row r="21" spans="1:10" s="8" customFormat="1" ht="21" customHeight="1" x14ac:dyDescent="0.2">
      <c r="A21" s="9">
        <v>1429</v>
      </c>
      <c r="B21" s="5" t="s">
        <v>162</v>
      </c>
      <c r="C21" s="5" t="s">
        <v>152</v>
      </c>
      <c r="D21" s="5" t="s">
        <v>150</v>
      </c>
      <c r="E21" s="5">
        <v>74</v>
      </c>
      <c r="F21" s="5">
        <v>39</v>
      </c>
      <c r="G21" s="10">
        <v>56.5</v>
      </c>
      <c r="H21" s="5">
        <v>83</v>
      </c>
      <c r="I21" s="5">
        <f t="shared" si="0"/>
        <v>69.75</v>
      </c>
      <c r="J21" s="11">
        <f>IF(RANK(I21,I:I)&lt;=31,RANK(I21,I:I),"")</f>
        <v>18</v>
      </c>
    </row>
    <row r="22" spans="1:10" s="8" customFormat="1" ht="21" customHeight="1" x14ac:dyDescent="0.2">
      <c r="A22" s="9">
        <v>1321</v>
      </c>
      <c r="B22" s="5" t="s">
        <v>161</v>
      </c>
      <c r="C22" s="5" t="s">
        <v>152</v>
      </c>
      <c r="D22" s="5" t="s">
        <v>150</v>
      </c>
      <c r="E22" s="5">
        <v>74</v>
      </c>
      <c r="F22" s="5">
        <v>39</v>
      </c>
      <c r="G22" s="10">
        <v>56.5</v>
      </c>
      <c r="H22" s="5">
        <v>82.6</v>
      </c>
      <c r="I22" s="5">
        <f t="shared" si="0"/>
        <v>69.55</v>
      </c>
      <c r="J22" s="11">
        <f>IF(RANK(I22,I:I)&lt;=31,RANK(I22,I:I),"")</f>
        <v>21</v>
      </c>
    </row>
    <row r="23" spans="1:10" s="8" customFormat="1" ht="21" customHeight="1" x14ac:dyDescent="0.2">
      <c r="A23" s="9" t="s">
        <v>165</v>
      </c>
      <c r="B23" s="5" t="s">
        <v>166</v>
      </c>
      <c r="C23" s="5" t="s">
        <v>152</v>
      </c>
      <c r="D23" s="5" t="s">
        <v>150</v>
      </c>
      <c r="E23" s="5">
        <v>74</v>
      </c>
      <c r="F23" s="5">
        <v>37</v>
      </c>
      <c r="G23" s="10">
        <v>55.5</v>
      </c>
      <c r="H23" s="5">
        <v>82.8</v>
      </c>
      <c r="I23" s="5">
        <f t="shared" si="0"/>
        <v>69.150000000000006</v>
      </c>
      <c r="J23" s="11">
        <f>IF(RANK(I23,I:I)&lt;=31,RANK(I23,I:I),"")</f>
        <v>22</v>
      </c>
    </row>
    <row r="24" spans="1:10" s="8" customFormat="1" ht="21" customHeight="1" x14ac:dyDescent="0.2">
      <c r="A24" s="9">
        <v>1030</v>
      </c>
      <c r="B24" s="5" t="s">
        <v>163</v>
      </c>
      <c r="C24" s="5" t="s">
        <v>152</v>
      </c>
      <c r="D24" s="5" t="s">
        <v>150</v>
      </c>
      <c r="E24" s="5">
        <v>70</v>
      </c>
      <c r="F24" s="5">
        <v>42</v>
      </c>
      <c r="G24" s="10">
        <v>56</v>
      </c>
      <c r="H24" s="5">
        <v>82</v>
      </c>
      <c r="I24" s="5">
        <f t="shared" si="0"/>
        <v>69</v>
      </c>
      <c r="J24" s="11">
        <f>IF(RANK(I24,I:I)&lt;=31,RANK(I24,I:I),"")</f>
        <v>23</v>
      </c>
    </row>
    <row r="25" spans="1:10" s="8" customFormat="1" ht="21" customHeight="1" x14ac:dyDescent="0.2">
      <c r="A25" s="9" t="s">
        <v>74</v>
      </c>
      <c r="B25" s="5" t="s">
        <v>181</v>
      </c>
      <c r="C25" s="5" t="s">
        <v>152</v>
      </c>
      <c r="D25" s="5" t="s">
        <v>150</v>
      </c>
      <c r="E25" s="5">
        <v>72</v>
      </c>
      <c r="F25" s="5">
        <v>25</v>
      </c>
      <c r="G25" s="10">
        <v>48.5</v>
      </c>
      <c r="H25" s="5">
        <v>89.4</v>
      </c>
      <c r="I25" s="5">
        <f t="shared" si="0"/>
        <v>68.95</v>
      </c>
      <c r="J25" s="11">
        <f>IF(RANK(I25,I:I)&lt;=31,RANK(I25,I:I),"")</f>
        <v>24</v>
      </c>
    </row>
    <row r="26" spans="1:10" s="8" customFormat="1" ht="21" customHeight="1" x14ac:dyDescent="0.2">
      <c r="A26" s="9" t="s">
        <v>71</v>
      </c>
      <c r="B26" s="5" t="s">
        <v>172</v>
      </c>
      <c r="C26" s="5" t="s">
        <v>152</v>
      </c>
      <c r="D26" s="5" t="s">
        <v>150</v>
      </c>
      <c r="E26" s="5">
        <v>71</v>
      </c>
      <c r="F26" s="5">
        <v>33</v>
      </c>
      <c r="G26" s="10">
        <v>52</v>
      </c>
      <c r="H26" s="5">
        <v>85.8</v>
      </c>
      <c r="I26" s="5">
        <f t="shared" si="0"/>
        <v>68.900000000000006</v>
      </c>
      <c r="J26" s="11">
        <f>IF(RANK(I26,I:I)&lt;=31,RANK(I26,I:I),"")</f>
        <v>25</v>
      </c>
    </row>
    <row r="27" spans="1:10" s="8" customFormat="1" ht="21" customHeight="1" x14ac:dyDescent="0.2">
      <c r="A27" s="9" t="s">
        <v>70</v>
      </c>
      <c r="B27" s="5" t="s">
        <v>177</v>
      </c>
      <c r="C27" s="5" t="s">
        <v>152</v>
      </c>
      <c r="D27" s="5" t="s">
        <v>150</v>
      </c>
      <c r="E27" s="5">
        <v>72</v>
      </c>
      <c r="F27" s="5">
        <v>30</v>
      </c>
      <c r="G27" s="10">
        <v>51</v>
      </c>
      <c r="H27" s="5">
        <v>86.6</v>
      </c>
      <c r="I27" s="5">
        <f t="shared" si="0"/>
        <v>68.8</v>
      </c>
      <c r="J27" s="11">
        <f>IF(RANK(I27,I:I)&lt;=31,RANK(I27,I:I),"")</f>
        <v>26</v>
      </c>
    </row>
    <row r="28" spans="1:10" s="8" customFormat="1" ht="21" customHeight="1" x14ac:dyDescent="0.2">
      <c r="A28" s="9" t="s">
        <v>68</v>
      </c>
      <c r="B28" s="5" t="s">
        <v>170</v>
      </c>
      <c r="C28" s="5" t="s">
        <v>149</v>
      </c>
      <c r="D28" s="5" t="s">
        <v>150</v>
      </c>
      <c r="E28" s="5">
        <v>79</v>
      </c>
      <c r="F28" s="5">
        <v>26</v>
      </c>
      <c r="G28" s="10">
        <v>52.5</v>
      </c>
      <c r="H28" s="5">
        <v>84.6</v>
      </c>
      <c r="I28" s="5">
        <f t="shared" si="0"/>
        <v>68.55</v>
      </c>
      <c r="J28" s="11">
        <f>IF(RANK(I28,I:I)&lt;=31,RANK(I28,I:I),"")</f>
        <v>27</v>
      </c>
    </row>
    <row r="29" spans="1:10" s="8" customFormat="1" ht="21" customHeight="1" x14ac:dyDescent="0.2">
      <c r="A29" s="9" t="s">
        <v>78</v>
      </c>
      <c r="B29" s="5" t="s">
        <v>173</v>
      </c>
      <c r="C29" s="5" t="s">
        <v>152</v>
      </c>
      <c r="D29" s="5" t="s">
        <v>150</v>
      </c>
      <c r="E29" s="5">
        <v>64</v>
      </c>
      <c r="F29" s="5">
        <v>40</v>
      </c>
      <c r="G29" s="10">
        <v>52</v>
      </c>
      <c r="H29" s="5">
        <v>84.8</v>
      </c>
      <c r="I29" s="5">
        <f t="shared" si="0"/>
        <v>68.400000000000006</v>
      </c>
      <c r="J29" s="11">
        <f>IF(RANK(I29,I:I)&lt;=31,RANK(I29,I:I),"")</f>
        <v>28</v>
      </c>
    </row>
    <row r="30" spans="1:10" s="8" customFormat="1" ht="21" customHeight="1" x14ac:dyDescent="0.2">
      <c r="A30" s="9" t="s">
        <v>75</v>
      </c>
      <c r="B30" s="5" t="s">
        <v>180</v>
      </c>
      <c r="C30" s="5" t="s">
        <v>152</v>
      </c>
      <c r="D30" s="5" t="s">
        <v>150</v>
      </c>
      <c r="E30" s="5">
        <v>72</v>
      </c>
      <c r="F30" s="5">
        <v>26</v>
      </c>
      <c r="G30" s="10">
        <v>49</v>
      </c>
      <c r="H30" s="5">
        <v>87.4</v>
      </c>
      <c r="I30" s="5">
        <f t="shared" si="0"/>
        <v>68.2</v>
      </c>
      <c r="J30" s="11">
        <f>IF(RANK(I30,I:I)&lt;=31,RANK(I30,I:I),"")</f>
        <v>29</v>
      </c>
    </row>
    <row r="31" spans="1:10" s="8" customFormat="1" ht="21" customHeight="1" x14ac:dyDescent="0.2">
      <c r="A31" s="9">
        <v>1425</v>
      </c>
      <c r="B31" s="5" t="s">
        <v>171</v>
      </c>
      <c r="C31" s="5" t="s">
        <v>152</v>
      </c>
      <c r="D31" s="5" t="s">
        <v>150</v>
      </c>
      <c r="E31" s="5">
        <v>71</v>
      </c>
      <c r="F31" s="5">
        <v>34</v>
      </c>
      <c r="G31" s="10">
        <v>52.5</v>
      </c>
      <c r="H31" s="5">
        <v>83.8</v>
      </c>
      <c r="I31" s="5">
        <f t="shared" si="0"/>
        <v>68.150000000000006</v>
      </c>
      <c r="J31" s="11">
        <f>IF(RANK(I31,I:I)&lt;=31,RANK(I31,I:I),"")</f>
        <v>30</v>
      </c>
    </row>
    <row r="32" spans="1:10" s="8" customFormat="1" ht="21" customHeight="1" x14ac:dyDescent="0.2">
      <c r="A32" s="9">
        <v>1028</v>
      </c>
      <c r="B32" s="5" t="s">
        <v>178</v>
      </c>
      <c r="C32" s="5" t="s">
        <v>149</v>
      </c>
      <c r="D32" s="5" t="s">
        <v>150</v>
      </c>
      <c r="E32" s="5">
        <v>69</v>
      </c>
      <c r="F32" s="5">
        <v>33</v>
      </c>
      <c r="G32" s="10">
        <v>51</v>
      </c>
      <c r="H32" s="5">
        <v>85</v>
      </c>
      <c r="I32" s="5">
        <f t="shared" si="0"/>
        <v>68</v>
      </c>
      <c r="J32" s="11">
        <f>IF(RANK(I32,I:I)&lt;=31,RANK(I32,I:I),"")</f>
        <v>31</v>
      </c>
    </row>
  </sheetData>
  <autoFilter ref="A1:J32">
    <sortState ref="A2:J65">
      <sortCondition ref="J1:J6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B21" sqref="B21"/>
    </sheetView>
  </sheetViews>
  <sheetFormatPr defaultRowHeight="12.75" x14ac:dyDescent="0.2"/>
  <cols>
    <col min="1" max="1" width="10.7109375" style="13" customWidth="1"/>
    <col min="2" max="2" width="13.7109375" style="13" customWidth="1"/>
    <col min="3" max="3" width="6.42578125" style="13" customWidth="1"/>
    <col min="4" max="4" width="16.7109375" style="13" customWidth="1"/>
    <col min="5" max="5" width="5.28515625" style="13" hidden="1" customWidth="1"/>
    <col min="6" max="6" width="6.85546875" style="13" hidden="1" customWidth="1"/>
    <col min="7" max="7" width="6.28515625" style="13" hidden="1" customWidth="1"/>
    <col min="8" max="8" width="9.7109375" style="14" customWidth="1"/>
    <col min="9" max="10" width="7.7109375" style="13" customWidth="1"/>
    <col min="11" max="11" width="9.7109375" style="14" customWidth="1"/>
    <col min="12" max="16384" width="9.140625" style="13"/>
  </cols>
  <sheetData>
    <row r="1" spans="1:11" s="8" customFormat="1" ht="21" customHeight="1" x14ac:dyDescent="0.2">
      <c r="A1" s="6" t="s">
        <v>0</v>
      </c>
      <c r="B1" s="5" t="s">
        <v>1</v>
      </c>
      <c r="C1" s="5" t="s">
        <v>2</v>
      </c>
      <c r="D1" s="6" t="s">
        <v>3</v>
      </c>
      <c r="E1" s="6" t="s">
        <v>132</v>
      </c>
      <c r="F1" s="6" t="s">
        <v>133</v>
      </c>
      <c r="G1" s="6" t="s">
        <v>183</v>
      </c>
      <c r="H1" s="7" t="s">
        <v>134</v>
      </c>
      <c r="I1" s="6" t="s">
        <v>135</v>
      </c>
      <c r="J1" s="6" t="s">
        <v>136</v>
      </c>
      <c r="K1" s="7" t="s">
        <v>137</v>
      </c>
    </row>
    <row r="2" spans="1:11" s="8" customFormat="1" ht="21" customHeight="1" x14ac:dyDescent="0.2">
      <c r="A2" s="5" t="s">
        <v>86</v>
      </c>
      <c r="B2" s="5" t="s">
        <v>87</v>
      </c>
      <c r="C2" s="5" t="s">
        <v>5</v>
      </c>
      <c r="D2" s="5" t="s">
        <v>81</v>
      </c>
      <c r="E2" s="5">
        <v>78</v>
      </c>
      <c r="F2" s="5">
        <v>34</v>
      </c>
      <c r="G2" s="5">
        <v>68</v>
      </c>
      <c r="H2" s="10">
        <v>60</v>
      </c>
      <c r="I2" s="5">
        <v>86.8</v>
      </c>
      <c r="J2" s="5">
        <f t="shared" ref="J2:J10" si="0">H2*0.5+I2*0.5</f>
        <v>73.400000000000006</v>
      </c>
      <c r="K2" s="11">
        <f>IF(RANK(J2,J:J)&lt;=9,RANK(J2,J:J),"")</f>
        <v>1</v>
      </c>
    </row>
    <row r="3" spans="1:11" s="8" customFormat="1" ht="21" customHeight="1" x14ac:dyDescent="0.2">
      <c r="A3" s="5" t="s">
        <v>84</v>
      </c>
      <c r="B3" s="5" t="s">
        <v>85</v>
      </c>
      <c r="C3" s="5" t="s">
        <v>5</v>
      </c>
      <c r="D3" s="5" t="s">
        <v>81</v>
      </c>
      <c r="E3" s="5">
        <v>67</v>
      </c>
      <c r="F3" s="5">
        <v>41</v>
      </c>
      <c r="G3" s="5">
        <v>57</v>
      </c>
      <c r="H3" s="10">
        <v>55</v>
      </c>
      <c r="I3" s="5">
        <v>91.1</v>
      </c>
      <c r="J3" s="5">
        <f t="shared" si="0"/>
        <v>73.05</v>
      </c>
      <c r="K3" s="11">
        <f>IF(RANK(J3,J:J)&lt;=9,RANK(J3,J:J),"")</f>
        <v>2</v>
      </c>
    </row>
    <row r="4" spans="1:11" s="8" customFormat="1" ht="21" customHeight="1" x14ac:dyDescent="0.2">
      <c r="A4" s="5" t="s">
        <v>94</v>
      </c>
      <c r="B4" s="5" t="s">
        <v>95</v>
      </c>
      <c r="C4" s="5" t="s">
        <v>5</v>
      </c>
      <c r="D4" s="5" t="s">
        <v>81</v>
      </c>
      <c r="E4" s="5">
        <v>70</v>
      </c>
      <c r="F4" s="5">
        <v>27</v>
      </c>
      <c r="G4" s="5">
        <v>52.5</v>
      </c>
      <c r="H4" s="10">
        <v>49.833333333333336</v>
      </c>
      <c r="I4" s="5">
        <v>95.4</v>
      </c>
      <c r="J4" s="5">
        <f t="shared" si="0"/>
        <v>72.616666666666674</v>
      </c>
      <c r="K4" s="11">
        <f>IF(RANK(J4,J:J)&lt;=9,RANK(J4,J:J),"")</f>
        <v>3</v>
      </c>
    </row>
    <row r="5" spans="1:11" s="8" customFormat="1" ht="21" customHeight="1" x14ac:dyDescent="0.2">
      <c r="A5" s="5" t="s">
        <v>88</v>
      </c>
      <c r="B5" s="5" t="s">
        <v>89</v>
      </c>
      <c r="C5" s="5" t="s">
        <v>5</v>
      </c>
      <c r="D5" s="5" t="s">
        <v>81</v>
      </c>
      <c r="E5" s="5">
        <v>67</v>
      </c>
      <c r="F5" s="5">
        <v>27</v>
      </c>
      <c r="G5" s="5">
        <v>50</v>
      </c>
      <c r="H5" s="10">
        <v>48</v>
      </c>
      <c r="I5" s="5">
        <v>95.16</v>
      </c>
      <c r="J5" s="5">
        <f t="shared" si="0"/>
        <v>71.58</v>
      </c>
      <c r="K5" s="11">
        <f>IF(RANK(J5,J:J)&lt;=9,RANK(J5,J:J),"")</f>
        <v>4</v>
      </c>
    </row>
    <row r="6" spans="1:11" s="8" customFormat="1" ht="21" customHeight="1" x14ac:dyDescent="0.2">
      <c r="A6" s="5" t="s">
        <v>82</v>
      </c>
      <c r="B6" s="5" t="s">
        <v>83</v>
      </c>
      <c r="C6" s="5" t="s">
        <v>5</v>
      </c>
      <c r="D6" s="5" t="s">
        <v>81</v>
      </c>
      <c r="E6" s="5">
        <v>67</v>
      </c>
      <c r="F6" s="5">
        <v>26</v>
      </c>
      <c r="G6" s="5">
        <v>54</v>
      </c>
      <c r="H6" s="10">
        <v>49</v>
      </c>
      <c r="I6" s="5">
        <v>92.96</v>
      </c>
      <c r="J6" s="5">
        <f t="shared" si="0"/>
        <v>70.97999999999999</v>
      </c>
      <c r="K6" s="11">
        <f>IF(RANK(J6,J:J)&lt;=9,RANK(J6,J:J),"")</f>
        <v>5</v>
      </c>
    </row>
    <row r="7" spans="1:11" s="8" customFormat="1" ht="21" customHeight="1" x14ac:dyDescent="0.2">
      <c r="A7" s="5" t="s">
        <v>90</v>
      </c>
      <c r="B7" s="5" t="s">
        <v>91</v>
      </c>
      <c r="C7" s="5" t="s">
        <v>5</v>
      </c>
      <c r="D7" s="5" t="s">
        <v>81</v>
      </c>
      <c r="E7" s="5">
        <v>69</v>
      </c>
      <c r="F7" s="5">
        <v>22</v>
      </c>
      <c r="G7" s="5">
        <v>61</v>
      </c>
      <c r="H7" s="10">
        <v>50.666666666666664</v>
      </c>
      <c r="I7" s="5">
        <v>86.6</v>
      </c>
      <c r="J7" s="5">
        <f t="shared" si="0"/>
        <v>68.633333333333326</v>
      </c>
      <c r="K7" s="11">
        <f>IF(RANK(J7,J:J)&lt;=9,RANK(J7,J:J),"")</f>
        <v>6</v>
      </c>
    </row>
    <row r="8" spans="1:11" s="8" customFormat="1" ht="21" customHeight="1" x14ac:dyDescent="0.2">
      <c r="A8" s="5" t="s">
        <v>99</v>
      </c>
      <c r="B8" s="5" t="s">
        <v>80</v>
      </c>
      <c r="C8" s="5" t="s">
        <v>5</v>
      </c>
      <c r="D8" s="5" t="s">
        <v>81</v>
      </c>
      <c r="E8" s="5">
        <v>64</v>
      </c>
      <c r="F8" s="5">
        <v>20</v>
      </c>
      <c r="G8" s="5">
        <v>50</v>
      </c>
      <c r="H8" s="10">
        <v>44.666666666666664</v>
      </c>
      <c r="I8" s="5">
        <v>84.74</v>
      </c>
      <c r="J8" s="5">
        <f t="shared" si="0"/>
        <v>64.703333333333333</v>
      </c>
      <c r="K8" s="11">
        <f>IF(RANK(J8,J:J)&lt;=9,RANK(J8,J:J),"")</f>
        <v>7</v>
      </c>
    </row>
    <row r="9" spans="1:11" s="8" customFormat="1" ht="21" customHeight="1" x14ac:dyDescent="0.2">
      <c r="A9" s="5" t="s">
        <v>96</v>
      </c>
      <c r="B9" s="5" t="s">
        <v>97</v>
      </c>
      <c r="C9" s="5" t="s">
        <v>5</v>
      </c>
      <c r="D9" s="5" t="s">
        <v>81</v>
      </c>
      <c r="E9" s="5">
        <v>65</v>
      </c>
      <c r="F9" s="5">
        <v>16</v>
      </c>
      <c r="G9" s="5">
        <v>35</v>
      </c>
      <c r="H9" s="10">
        <v>38.666666666666664</v>
      </c>
      <c r="I9" s="5">
        <v>90</v>
      </c>
      <c r="J9" s="5">
        <f t="shared" si="0"/>
        <v>64.333333333333329</v>
      </c>
      <c r="K9" s="11">
        <f>IF(RANK(J9,J:J)&lt;=9,RANK(J9,J:J),"")</f>
        <v>8</v>
      </c>
    </row>
    <row r="10" spans="1:11" s="8" customFormat="1" ht="21" customHeight="1" x14ac:dyDescent="0.2">
      <c r="A10" s="5" t="s">
        <v>92</v>
      </c>
      <c r="B10" s="5" t="s">
        <v>93</v>
      </c>
      <c r="C10" s="5" t="s">
        <v>5</v>
      </c>
      <c r="D10" s="5" t="s">
        <v>81</v>
      </c>
      <c r="E10" s="5">
        <v>64</v>
      </c>
      <c r="F10" s="5">
        <v>18</v>
      </c>
      <c r="G10" s="5">
        <v>34</v>
      </c>
      <c r="H10" s="10">
        <v>38.666666666666664</v>
      </c>
      <c r="I10" s="5">
        <v>89.9</v>
      </c>
      <c r="J10" s="5">
        <f t="shared" si="0"/>
        <v>64.283333333333331</v>
      </c>
      <c r="K10" s="11">
        <f>IF(RANK(J10,J:J)&lt;=9,RANK(J10,J:J),"")</f>
        <v>9</v>
      </c>
    </row>
  </sheetData>
  <autoFilter ref="A1:K10">
    <sortState ref="A2:K19">
      <sortCondition ref="K1:K19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B21" sqref="B21"/>
    </sheetView>
  </sheetViews>
  <sheetFormatPr defaultRowHeight="12.75" x14ac:dyDescent="0.2"/>
  <cols>
    <col min="1" max="1" width="10.7109375" style="13" customWidth="1"/>
    <col min="2" max="2" width="13.7109375" style="13" customWidth="1"/>
    <col min="3" max="3" width="6.42578125" style="13" customWidth="1"/>
    <col min="4" max="4" width="16.7109375" style="13" customWidth="1"/>
    <col min="5" max="7" width="9.7109375" style="13" hidden="1" customWidth="1"/>
    <col min="8" max="8" width="9.7109375" style="13" customWidth="1"/>
    <col min="9" max="10" width="7.7109375" style="13" customWidth="1"/>
    <col min="11" max="11" width="9.7109375" style="13" customWidth="1"/>
    <col min="12" max="16384" width="9.140625" style="13"/>
  </cols>
  <sheetData>
    <row r="1" spans="1:11" s="8" customFormat="1" ht="21" customHeight="1" x14ac:dyDescent="0.2">
      <c r="A1" s="6" t="s">
        <v>0</v>
      </c>
      <c r="B1" s="5" t="s">
        <v>1</v>
      </c>
      <c r="C1" s="5" t="s">
        <v>2</v>
      </c>
      <c r="D1" s="6" t="s">
        <v>3</v>
      </c>
      <c r="E1" s="6" t="s">
        <v>132</v>
      </c>
      <c r="F1" s="6" t="s">
        <v>133</v>
      </c>
      <c r="G1" s="6" t="s">
        <v>183</v>
      </c>
      <c r="H1" s="6" t="s">
        <v>134</v>
      </c>
      <c r="I1" s="6" t="s">
        <v>135</v>
      </c>
      <c r="J1" s="6" t="s">
        <v>136</v>
      </c>
      <c r="K1" s="6" t="s">
        <v>137</v>
      </c>
    </row>
    <row r="2" spans="1:11" s="8" customFormat="1" ht="21" customHeight="1" x14ac:dyDescent="0.2">
      <c r="A2" s="5" t="s">
        <v>101</v>
      </c>
      <c r="B2" s="5" t="s">
        <v>102</v>
      </c>
      <c r="C2" s="5" t="s">
        <v>7</v>
      </c>
      <c r="D2" s="5" t="s">
        <v>100</v>
      </c>
      <c r="E2" s="5">
        <v>67</v>
      </c>
      <c r="F2" s="5">
        <v>36</v>
      </c>
      <c r="G2" s="5">
        <v>60</v>
      </c>
      <c r="H2" s="10">
        <v>54.333333333333336</v>
      </c>
      <c r="I2" s="5">
        <v>83.6</v>
      </c>
      <c r="J2" s="5">
        <f>H2*0.5+I2*0.5</f>
        <v>68.966666666666669</v>
      </c>
      <c r="K2" s="11">
        <f>IF(RANK(J2,J:J)&lt;=1,RANK(J2,J:J),"")</f>
        <v>1</v>
      </c>
    </row>
  </sheetData>
  <autoFilter ref="A1:K2">
    <sortState ref="A2:K4">
      <sortCondition ref="K1:K4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1" sqref="B2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129</v>
      </c>
      <c r="G1" s="1" t="s">
        <v>131</v>
      </c>
      <c r="H1" s="1" t="s">
        <v>126</v>
      </c>
    </row>
    <row r="2" spans="1:8" s="3" customFormat="1" ht="21" customHeight="1" x14ac:dyDescent="0.2">
      <c r="A2" s="2" t="s">
        <v>103</v>
      </c>
      <c r="B2" s="2" t="s">
        <v>104</v>
      </c>
      <c r="C2" s="2" t="s">
        <v>7</v>
      </c>
      <c r="D2" s="2" t="s">
        <v>105</v>
      </c>
      <c r="E2" s="2">
        <v>71</v>
      </c>
      <c r="F2" s="2">
        <v>94.8</v>
      </c>
      <c r="G2" s="2">
        <f>E2*0.5+F2*0.5</f>
        <v>82.9</v>
      </c>
      <c r="H2" s="2">
        <f>IF(RANK(G2,G:G)&lt;=2,RANK(G2,G:G),"")</f>
        <v>1</v>
      </c>
    </row>
    <row r="3" spans="1:8" s="3" customFormat="1" ht="21" customHeight="1" x14ac:dyDescent="0.2">
      <c r="A3" s="2" t="s">
        <v>106</v>
      </c>
      <c r="B3" s="2" t="s">
        <v>107</v>
      </c>
      <c r="C3" s="2" t="s">
        <v>5</v>
      </c>
      <c r="D3" s="2" t="s">
        <v>105</v>
      </c>
      <c r="E3" s="2">
        <v>68</v>
      </c>
      <c r="F3" s="2">
        <v>94</v>
      </c>
      <c r="G3" s="2">
        <f>E3*0.5+F3*0.5</f>
        <v>81</v>
      </c>
      <c r="H3" s="2">
        <f>IF(RANK(G3,G:G)&lt;=2,RANK(G3,G:G),"")</f>
        <v>2</v>
      </c>
    </row>
  </sheetData>
  <autoFilter ref="A1:H3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B21" sqref="B21"/>
    </sheetView>
  </sheetViews>
  <sheetFormatPr defaultRowHeight="15" x14ac:dyDescent="0.2"/>
  <cols>
    <col min="1" max="1" width="10.7109375" style="3" customWidth="1"/>
    <col min="2" max="2" width="13.7109375" style="3" customWidth="1"/>
    <col min="3" max="3" width="6.42578125" style="3" customWidth="1"/>
    <col min="4" max="4" width="18.7109375" style="3" customWidth="1"/>
    <col min="5" max="8" width="9.7109375" style="3" customWidth="1"/>
    <col min="9" max="9" width="16.7109375" style="3" customWidth="1"/>
    <col min="10" max="16384" width="9.140625" style="3"/>
  </cols>
  <sheetData>
    <row r="1" spans="1:8" ht="21" customHeight="1" x14ac:dyDescent="0.2">
      <c r="A1" s="1" t="s">
        <v>108</v>
      </c>
      <c r="B1" s="2" t="s">
        <v>1</v>
      </c>
      <c r="C1" s="2" t="s">
        <v>2</v>
      </c>
      <c r="D1" s="1" t="s">
        <v>109</v>
      </c>
      <c r="E1" s="1" t="s">
        <v>110</v>
      </c>
      <c r="F1" s="1" t="s">
        <v>129</v>
      </c>
      <c r="G1" s="1" t="s">
        <v>131</v>
      </c>
      <c r="H1" s="1" t="s">
        <v>126</v>
      </c>
    </row>
    <row r="2" spans="1:8" ht="21" customHeight="1" x14ac:dyDescent="0.2">
      <c r="A2" s="2" t="s">
        <v>118</v>
      </c>
      <c r="B2" s="2" t="s">
        <v>93</v>
      </c>
      <c r="C2" s="2" t="s">
        <v>5</v>
      </c>
      <c r="D2" s="2" t="s">
        <v>111</v>
      </c>
      <c r="E2" s="2">
        <v>82.8</v>
      </c>
      <c r="F2" s="2">
        <v>88.14</v>
      </c>
      <c r="G2" s="2">
        <f t="shared" ref="G2:G11" si="0">E2*0.5+F2*0.5</f>
        <v>85.47</v>
      </c>
      <c r="H2" s="2">
        <f>IF(RANK(G2,G:G)&lt;=10,RANK(G2,G:G),"")</f>
        <v>1</v>
      </c>
    </row>
    <row r="3" spans="1:8" ht="21" customHeight="1" x14ac:dyDescent="0.2">
      <c r="A3" s="2" t="s">
        <v>119</v>
      </c>
      <c r="B3" s="2" t="s">
        <v>67</v>
      </c>
      <c r="C3" s="2" t="s">
        <v>5</v>
      </c>
      <c r="D3" s="2" t="s">
        <v>111</v>
      </c>
      <c r="E3" s="2">
        <v>79.3</v>
      </c>
      <c r="F3" s="2">
        <v>91.6</v>
      </c>
      <c r="G3" s="2">
        <f t="shared" si="0"/>
        <v>85.449999999999989</v>
      </c>
      <c r="H3" s="2">
        <f>IF(RANK(G3,G:G)&lt;=10,RANK(G3,G:G),"")</f>
        <v>2</v>
      </c>
    </row>
    <row r="4" spans="1:8" ht="21" customHeight="1" x14ac:dyDescent="0.2">
      <c r="A4" s="2" t="s">
        <v>122</v>
      </c>
      <c r="B4" s="2" t="s">
        <v>98</v>
      </c>
      <c r="C4" s="2" t="s">
        <v>5</v>
      </c>
      <c r="D4" s="2" t="s">
        <v>111</v>
      </c>
      <c r="E4" s="2">
        <v>83</v>
      </c>
      <c r="F4" s="2">
        <v>83</v>
      </c>
      <c r="G4" s="2">
        <f t="shared" si="0"/>
        <v>83</v>
      </c>
      <c r="H4" s="2">
        <f>IF(RANK(G4,G:G)&lt;=10,RANK(G4,G:G),"")</f>
        <v>3</v>
      </c>
    </row>
    <row r="5" spans="1:8" ht="21" customHeight="1" x14ac:dyDescent="0.2">
      <c r="A5" s="2" t="s">
        <v>123</v>
      </c>
      <c r="B5" s="2" t="s">
        <v>124</v>
      </c>
      <c r="C5" s="2" t="s">
        <v>5</v>
      </c>
      <c r="D5" s="2" t="s">
        <v>111</v>
      </c>
      <c r="E5" s="2">
        <v>74.7</v>
      </c>
      <c r="F5" s="2">
        <v>90.7</v>
      </c>
      <c r="G5" s="2">
        <f t="shared" si="0"/>
        <v>82.7</v>
      </c>
      <c r="H5" s="2">
        <f>IF(RANK(G5,G:G)&lt;=10,RANK(G5,G:G),"")</f>
        <v>4</v>
      </c>
    </row>
    <row r="6" spans="1:8" ht="21" customHeight="1" x14ac:dyDescent="0.2">
      <c r="A6" s="2" t="s">
        <v>120</v>
      </c>
      <c r="B6" s="2" t="s">
        <v>121</v>
      </c>
      <c r="C6" s="2" t="s">
        <v>5</v>
      </c>
      <c r="D6" s="2" t="s">
        <v>111</v>
      </c>
      <c r="E6" s="2">
        <v>75.5</v>
      </c>
      <c r="F6" s="2">
        <v>89</v>
      </c>
      <c r="G6" s="2">
        <f t="shared" si="0"/>
        <v>82.25</v>
      </c>
      <c r="H6" s="2">
        <f>IF(RANK(G6,G:G)&lt;=10,RANK(G6,G:G),"")</f>
        <v>5</v>
      </c>
    </row>
    <row r="7" spans="1:8" ht="21" customHeight="1" x14ac:dyDescent="0.2">
      <c r="A7" s="2" t="s">
        <v>114</v>
      </c>
      <c r="B7" s="2" t="s">
        <v>12</v>
      </c>
      <c r="C7" s="2" t="s">
        <v>5</v>
      </c>
      <c r="D7" s="2" t="s">
        <v>111</v>
      </c>
      <c r="E7" s="2">
        <v>74</v>
      </c>
      <c r="F7" s="2">
        <v>90.02</v>
      </c>
      <c r="G7" s="2">
        <f t="shared" si="0"/>
        <v>82.009999999999991</v>
      </c>
      <c r="H7" s="2">
        <f>IF(RANK(G7,G:G)&lt;=10,RANK(G7,G:G),"")</f>
        <v>6</v>
      </c>
    </row>
    <row r="8" spans="1:8" ht="21" customHeight="1" x14ac:dyDescent="0.2">
      <c r="A8" s="2" t="s">
        <v>113</v>
      </c>
      <c r="B8" s="2" t="s">
        <v>30</v>
      </c>
      <c r="C8" s="2" t="s">
        <v>5</v>
      </c>
      <c r="D8" s="2" t="s">
        <v>111</v>
      </c>
      <c r="E8" s="2">
        <v>75.5</v>
      </c>
      <c r="F8" s="2">
        <v>88.2</v>
      </c>
      <c r="G8" s="2">
        <f t="shared" si="0"/>
        <v>81.849999999999994</v>
      </c>
      <c r="H8" s="2">
        <f>IF(RANK(G8,G:G)&lt;=10,RANK(G8,G:G),"")</f>
        <v>7</v>
      </c>
    </row>
    <row r="9" spans="1:8" ht="21" customHeight="1" x14ac:dyDescent="0.2">
      <c r="A9" s="2" t="s">
        <v>115</v>
      </c>
      <c r="B9" s="2" t="s">
        <v>116</v>
      </c>
      <c r="C9" s="2" t="s">
        <v>5</v>
      </c>
      <c r="D9" s="2" t="s">
        <v>111</v>
      </c>
      <c r="E9" s="2">
        <v>75.8</v>
      </c>
      <c r="F9" s="2">
        <v>86.2</v>
      </c>
      <c r="G9" s="2">
        <f t="shared" si="0"/>
        <v>81</v>
      </c>
      <c r="H9" s="2">
        <f>IF(RANK(G9,G:G)&lt;=10,RANK(G9,G:G),"")</f>
        <v>8</v>
      </c>
    </row>
    <row r="10" spans="1:8" ht="21" customHeight="1" x14ac:dyDescent="0.2">
      <c r="A10" s="2" t="s">
        <v>117</v>
      </c>
      <c r="B10" s="2" t="s">
        <v>87</v>
      </c>
      <c r="C10" s="2" t="s">
        <v>5</v>
      </c>
      <c r="D10" s="2" t="s">
        <v>111</v>
      </c>
      <c r="E10" s="2">
        <v>75.5</v>
      </c>
      <c r="F10" s="2">
        <v>85.4</v>
      </c>
      <c r="G10" s="2">
        <f t="shared" si="0"/>
        <v>80.45</v>
      </c>
      <c r="H10" s="2">
        <f>IF(RANK(G10,G:G)&lt;=10,RANK(G10,G:G),"")</f>
        <v>9</v>
      </c>
    </row>
    <row r="11" spans="1:8" ht="21" customHeight="1" x14ac:dyDescent="0.2">
      <c r="A11" s="2" t="s">
        <v>112</v>
      </c>
      <c r="B11" s="2" t="s">
        <v>45</v>
      </c>
      <c r="C11" s="2" t="s">
        <v>5</v>
      </c>
      <c r="D11" s="2" t="s">
        <v>111</v>
      </c>
      <c r="E11" s="2">
        <v>75.8</v>
      </c>
      <c r="F11" s="2">
        <v>84.6</v>
      </c>
      <c r="G11" s="2">
        <f t="shared" si="0"/>
        <v>80.199999999999989</v>
      </c>
      <c r="H11" s="2">
        <f>IF(RANK(G11,G:G)&lt;=10,RANK(G11,G:G),"")</f>
        <v>10</v>
      </c>
    </row>
  </sheetData>
  <autoFilter ref="A1:H11">
    <sortState ref="A2:H21">
      <sortCondition ref="H1:H21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&amp;C&amp;"黑体,常规"&amp;20常宁市2016年教师招聘体检入围人员名单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4</vt:i4>
      </vt:variant>
    </vt:vector>
  </HeadingPairs>
  <TitlesOfParts>
    <vt:vector size="18" baseType="lpstr">
      <vt:lpstr>初中英语</vt:lpstr>
      <vt:lpstr>初中物理</vt:lpstr>
      <vt:lpstr>初中化学</vt:lpstr>
      <vt:lpstr>初中生物</vt:lpstr>
      <vt:lpstr>初中地理</vt:lpstr>
      <vt:lpstr>初中数学</vt:lpstr>
      <vt:lpstr>初中政治</vt:lpstr>
      <vt:lpstr>初中语文</vt:lpstr>
      <vt:lpstr>初中历史</vt:lpstr>
      <vt:lpstr>普通小学（一）</vt:lpstr>
      <vt:lpstr>进修学前教育</vt:lpstr>
      <vt:lpstr>进修计算机</vt:lpstr>
      <vt:lpstr>初中信息</vt:lpstr>
      <vt:lpstr>普通小学（三）</vt:lpstr>
      <vt:lpstr>初中英语!Print_Titles</vt:lpstr>
      <vt:lpstr>进修学前教育!Print_Titles</vt:lpstr>
      <vt:lpstr>'普通小学（三）'!Print_Titles</vt:lpstr>
      <vt:lpstr>'普通小学（一）'!Print_Titles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2016-07-26T01:22:41Z</cp:lastPrinted>
  <dcterms:created xsi:type="dcterms:W3CDTF">2016-07-13T06:29:22Z</dcterms:created>
  <dcterms:modified xsi:type="dcterms:W3CDTF">2016-07-26T01:22:49Z</dcterms:modified>
</cp:coreProperties>
</file>